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amwater.sharepoint.com/sites/sers/CA/Rates and Regulatory/Reporting/External/Ongoing/Bill and Rate Tracking Tool -D22-08-023/2026 Submissions/Feb 2026/Service List Filing/"/>
    </mc:Choice>
  </mc:AlternateContent>
  <xr:revisionPtr revIDLastSave="177" documentId="13_ncr:1_{DD277813-A473-4324-A0F3-6634B5F79C04}" xr6:coauthVersionLast="47" xr6:coauthVersionMax="47" xr10:uidLastSave="{24055548-E064-40C1-B14A-4D6C44E4F337}"/>
  <bookViews>
    <workbookView xWindow="14505" yWindow="-16320" windowWidth="29040" windowHeight="15720" xr2:uid="{D61545A0-F9A5-42FC-B840-FCCFF4C7CFF8}"/>
  </bookViews>
  <sheets>
    <sheet name="Instructions" sheetId="5" r:id="rId1"/>
    <sheet name="Selected Data" sheetId="15" r:id="rId2"/>
    <sheet name="Rev Req't_Base" sheetId="13" r:id="rId3"/>
    <sheet name="Total_Non-CAP_Avg" sheetId="1" r:id="rId4"/>
    <sheet name="Total_CAP_Avg" sheetId="11" r:id="rId5"/>
    <sheet name="Total_Non-CAP_Essential" sheetId="6" r:id="rId6"/>
    <sheet name="Total_CAP_Essential" sheetId="7" r:id="rId7"/>
  </sheets>
  <definedNames>
    <definedName name="__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__huh2" localSheetId="1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#REF!</definedName>
    <definedName name="_4ColName" localSheetId="1">SUBSTITUTE(SUBSTITUTE(SUBSTITUTE(SUBSTITUTE(SUBSTITUTE(TRIM(T(#REF!)&amp;"."&amp;T(#REF!)&amp;"."&amp;T(#REF!)&amp;"."&amp;T(#REF!)&amp;"."),"+","and"),"%","pct"),"-",""),"..","."),"&amp;","and")</definedName>
    <definedName name="_4ColName">SUBSTITUTE(SUBSTITUTE(SUBSTITUTE(SUBSTITUTE(SUBSTITUTE(TRIM(T(#REF!)&amp;"."&amp;T(#REF!)&amp;"."&amp;T(#REF!)&amp;"."&amp;T(#REF!)&amp;"."),"+","and"),"%","pct"),"-",""),"..","."),"&amp;","and")</definedName>
    <definedName name="_FPV1" localSheetId="1">#REF!</definedName>
    <definedName name="_FPV1">#REF!</definedName>
    <definedName name="_FPV3" localSheetId="1">#REF!</definedName>
    <definedName name="_FPV3">#REF!</definedName>
    <definedName name="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huh2" localSheetId="1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#REF!</definedName>
    <definedName name="_SPV3">#REF!</definedName>
    <definedName name="Actuals">#REF!</definedName>
    <definedName name="Aflag">#REF!</definedName>
    <definedName name="Aflag2">#REF!</definedName>
    <definedName name="again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gain" localSheetId="1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#REF!</definedName>
    <definedName name="Balancing_Authority">#REF!</definedName>
    <definedName name="BondsIssued">#REF!</definedName>
    <definedName name="Boolean">#REF!</definedName>
    <definedName name="bt_d">#REF!</definedName>
    <definedName name="Bundled_Unbundled">#REF!</definedName>
    <definedName name="CBond">#REF!</definedName>
    <definedName name="CECRA">#REF!</definedName>
    <definedName name="Construction_Status">#REF!</definedName>
    <definedName name="copy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" localSheetId="1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print" localSheetId="1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ap" localSheetId="1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copyrevalloc" localSheetId="1" hidden="1">{#N/A,#N/A,FALSE,"RRQ inputs ";#N/A,#N/A,FALSE,"FERC Rev @ PR";#N/A,#N/A,FALSE,"Distribution Revenue Allocation";#N/A,#N/A,FALSE,"Nonallocated Revenues";#N/A,#N/A,FALSE,"MC Revenues-03 sales, 96 MC's";#N/A,#N/A,FALSE,"FTA"}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pyschudel" localSheetId="1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#REF!</definedName>
    <definedName name="CPUC_Approval_Status">#REF!</definedName>
    <definedName name="CREZ">#REF!</definedName>
    <definedName name="CTAC">#REF!</definedName>
    <definedName name="CTRBA">#REF!</definedName>
    <definedName name="DACRS" localSheetId="1">SUM(#REF!)</definedName>
    <definedName name="DACRS">SUM(#REF!)</definedName>
    <definedName name="Dchoice">#REF!</definedName>
    <definedName name="Delay_Termination_Reason">#REF!</definedName>
    <definedName name="DeliverabilityStatusOptions">#REF!</definedName>
    <definedName name="Distflag">#REF!</definedName>
    <definedName name="Dmdmult">#REF!</definedName>
    <definedName name="EPC_Contract_Status">#REF!</definedName>
    <definedName name="F_E">#REF!</definedName>
    <definedName name="Facility_Status">#REF!</definedName>
    <definedName name="FAIR">#REF!</definedName>
    <definedName name="FBUILD">#REF!</definedName>
    <definedName name="FCOMM">#REF!</definedName>
    <definedName name="FCOMP">#REF!</definedName>
    <definedName name="Financing_Status">#REF!</definedName>
    <definedName name="Flat">#REF!</definedName>
    <definedName name="FM">#REF!</definedName>
    <definedName name="FOPROD">#REF!</definedName>
    <definedName name="FSONG2">#REF!</definedName>
    <definedName name="FSTEAM">#REF!</definedName>
    <definedName name="FT_D">#REF!</definedName>
    <definedName name="gsur">#REF!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" localSheetId="1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" localSheetId="1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localSheetId="1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print" localSheetId="1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ap" localSheetId="1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huhrevalloc" localSheetId="1" hidden="1">{#N/A,#N/A,FALSE,"RRQ inputs ";#N/A,#N/A,FALSE,"FERC Rev @ PR";#N/A,#N/A,FALSE,"Distribution Revenue Allocation";#N/A,#N/A,FALSE,"Nonallocated Revenues";#N/A,#N/A,FALSE,"MC Revenues-03 sales, 96 MC's";#N/A,#N/A,FALSE,"FTA"}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huhschudel" localSheetId="1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#REF!</definedName>
    <definedName name="LocalAreaOptions">#REF!</definedName>
    <definedName name="LOLD">1</definedName>
    <definedName name="LOLD_Table">7</definedName>
    <definedName name="Mflag">#REF!</definedName>
    <definedName name="NCORE_U">#REF!</definedName>
    <definedName name="ND">#REF!</definedName>
    <definedName name="Out_Start_Date">#REF!</definedName>
    <definedName name="Out_Term_Date">#REF!</definedName>
    <definedName name="Overall_Project_Status">#REF!</definedName>
    <definedName name="Party_that_Terminated_Contract">#REF!</definedName>
    <definedName name="Path26DesignationOptions">#REF!</definedName>
    <definedName name="PBond">#REF!</definedName>
    <definedName name="PCC_Classification">#REF!</definedName>
    <definedName name="PECRA">#REF!</definedName>
    <definedName name="Print_All_Tariff">#REF!</definedName>
    <definedName name="_xlnm.Print_Area" localSheetId="0">Instructions!$A$1:$I$44</definedName>
    <definedName name="_xlnm.Print_Area" localSheetId="1">'Selected Data'!$A$1:$Q$33</definedName>
    <definedName name="Program_Origination" localSheetId="1">#REF!</definedName>
    <definedName name="Program_Origination">#REF!</definedName>
    <definedName name="RAM_Auction_Round" localSheetId="1">#REF!</definedName>
    <definedName name="RAM_Auction_Round">#REF!</definedName>
    <definedName name="record1" localSheetId="1">#REF!</definedName>
    <definedName name="record1">#REF!</definedName>
    <definedName name="Record2">#REF!</definedName>
    <definedName name="Reporting_LSE">#REF!</definedName>
    <definedName name="Resource_Designation">#REF!</definedName>
    <definedName name="SAIR">#REF!</definedName>
    <definedName name="SAPBEXhrIndnt" hidden="1">"Wide"</definedName>
    <definedName name="SAPsysID" hidden="1">"708C5W7SBKP804JT78WJ0JNKI"</definedName>
    <definedName name="SAPwbID" hidden="1">"ARS"</definedName>
    <definedName name="SBUILD">#REF!</definedName>
    <definedName name="SchedulingID">#REF!</definedName>
    <definedName name="SCOMM">#REF!</definedName>
    <definedName name="SCOMP">#REF!</definedName>
    <definedName name="sds">#REF!</definedName>
    <definedName name="Season">#REF!</definedName>
    <definedName name="Sflag">#REF!</definedName>
    <definedName name="SM">#REF!</definedName>
    <definedName name="SOPROD">#REF!</definedName>
    <definedName name="SSONG2">#REF!</definedName>
    <definedName name="SSTEAM">#REF!</definedName>
    <definedName name="ST_D">#REF!</definedName>
    <definedName name="Status_of_Facility_Study___Phase_II_Study">#REF!</definedName>
    <definedName name="Status_of_Feasibility_Study">#REF!</definedName>
    <definedName name="Status_of_Interconnection_Agreement">#REF!</definedName>
    <definedName name="Status_of_System_Impact_Study___Phase_I_Study">#REF!</definedName>
    <definedName name="STEAM">#REF!</definedName>
    <definedName name="TAC">#REF!</definedName>
    <definedName name="TACCalcOptions">#REF!</definedName>
    <definedName name="Technology_SubType">#REF!</definedName>
    <definedName name="Technology_Type">#REF!</definedName>
    <definedName name="TRBA">#REF!</definedName>
    <definedName name="wrn.AG." localSheetId="2" hidden="1">{#N/A,#N/A,FALSE,"AG-1";#N/A,#N/A,FALSE,"AG-R";#N/A,#N/A,FALSE,"AG-V";#N/A,#N/A,FALSE,"AG-4";#N/A,#N/A,FALSE,"AG-5";#N/A,#N/A,FALSE,"AG-6";#N/A,#N/A,FALSE,"AG-7"}</definedName>
    <definedName name="wrn.AG." localSheetId="1" hidden="1">{#N/A,#N/A,FALSE,"AG-1";#N/A,#N/A,FALSE,"AG-R";#N/A,#N/A,FALSE,"AG-V";#N/A,#N/A,FALSE,"AG-4";#N/A,#N/A,FALSE,"AG-5";#N/A,#N/A,FALSE,"AG-6";#N/A,#N/A,FALSE,"AG-7"}</definedName>
    <definedName name="wrn.AG." hidden="1">{#N/A,#N/A,FALSE,"AG-1";#N/A,#N/A,FALSE,"AG-R";#N/A,#N/A,FALSE,"AG-V";#N/A,#N/A,FALSE,"AG-4";#N/A,#N/A,FALSE,"AG-5";#N/A,#N/A,FALSE,"AG-6";#N/A,#N/A,FALSE,"AG-7"}</definedName>
    <definedName name="wrn.AGa." localSheetId="2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a." localSheetId="1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localSheetId="2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Agb." localSheetId="1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localSheetId="2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comind." localSheetId="1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Distr." localSheetId="1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localSheetId="2" hidden="1">{#N/A,#N/A,FALSE,"Summary";#N/A,#N/A,FALSE,"Tariff G-CSP &amp; G-SUR";#N/A,#N/A,FALSE,"Amortization Calculations";#N/A,#N/A,FALSE,"Contracted Volumes";#N/A,#N/A,FALSE,"Reservation"}</definedName>
    <definedName name="wrn.G_CSP_REPORT." localSheetId="1" hidden="1">{#N/A,#N/A,FALSE,"Summary";#N/A,#N/A,FALSE,"Tariff G-CSP &amp; G-SUR";#N/A,#N/A,FALSE,"Amortization Calculations";#N/A,#N/A,FALSE,"Contracted Volumes";#N/A,#N/A,FALSE,"Reservation"}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ND." localSheetId="1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Print._.Out." localSheetId="1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AP." localSheetId="1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localSheetId="2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s." localSheetId="1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wrn.Rev._.Alloc." localSheetId="1" hidden="1">{#N/A,#N/A,FALSE,"RRQ inputs ";#N/A,#N/A,FALSE,"FERC Rev @ PR";#N/A,#N/A,FALSE,"Distribution Revenue Allocation";#N/A,#N/A,FALSE,"Nonallocated Revenues";#N/A,#N/A,FALSE,"MC Revenues-03 sales, 96 MC's";#N/A,#N/A,FALSE,"FTA"}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localSheetId="2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wrn.schedules." localSheetId="1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9" iterate="1" iterateCount="1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D9" i="1" l="1"/>
  <c r="Q9" i="15"/>
  <c r="DE9" i="1" l="1"/>
  <c r="DK9" i="7"/>
  <c r="DL9" i="7" s="1"/>
  <c r="DK26" i="7"/>
  <c r="DK27" i="7" s="1"/>
  <c r="DO26" i="7"/>
  <c r="DK9" i="6"/>
  <c r="DL9" i="6" s="1"/>
  <c r="DK26" i="6"/>
  <c r="DK27" i="6" s="1"/>
  <c r="DO26" i="6"/>
  <c r="DM26" i="6"/>
  <c r="DN26" i="6"/>
  <c r="DK9" i="11"/>
  <c r="DL9" i="11" s="1"/>
  <c r="DK26" i="11"/>
  <c r="DK27" i="11" s="1"/>
  <c r="DN26" i="11"/>
  <c r="DO26" i="11"/>
  <c r="DK9" i="1"/>
  <c r="DL9" i="1" s="1"/>
  <c r="DK26" i="1"/>
  <c r="DK27" i="1" s="1"/>
  <c r="DM26" i="1"/>
  <c r="DO26" i="1"/>
  <c r="DD9" i="7"/>
  <c r="DE9" i="7" s="1"/>
  <c r="DD9" i="6"/>
  <c r="DE9" i="6" s="1"/>
  <c r="DD9" i="11"/>
  <c r="DE9" i="11" s="1"/>
  <c r="DH26" i="6" l="1"/>
  <c r="DH26" i="11"/>
  <c r="DF26" i="11"/>
  <c r="DD26" i="6"/>
  <c r="DD27" i="6" s="1"/>
  <c r="DD29" i="6" s="1"/>
  <c r="DF26" i="6"/>
  <c r="DF27" i="6" s="1"/>
  <c r="DF29" i="6" s="1"/>
  <c r="DD26" i="11"/>
  <c r="DD27" i="11" s="1"/>
  <c r="DD28" i="11" s="1"/>
  <c r="DH26" i="7"/>
  <c r="DH27" i="7" s="1"/>
  <c r="DH29" i="7" s="1"/>
  <c r="DH26" i="1"/>
  <c r="DH27" i="1" s="1"/>
  <c r="DH29" i="1" s="1"/>
  <c r="DD26" i="1"/>
  <c r="DD27" i="1" s="1"/>
  <c r="DD28" i="1" s="1"/>
  <c r="DD26" i="7"/>
  <c r="DD27" i="7" s="1"/>
  <c r="DD28" i="7" s="1"/>
  <c r="DO27" i="7"/>
  <c r="DO29" i="7" s="1"/>
  <c r="DM26" i="7"/>
  <c r="DN26" i="7"/>
  <c r="DL26" i="7"/>
  <c r="DK29" i="7"/>
  <c r="DK28" i="7"/>
  <c r="DN28" i="6"/>
  <c r="DN27" i="6"/>
  <c r="DN29" i="6" s="1"/>
  <c r="DM27" i="6"/>
  <c r="DM29" i="6" s="1"/>
  <c r="DO28" i="6"/>
  <c r="DO27" i="6"/>
  <c r="DO29" i="6" s="1"/>
  <c r="DL26" i="6"/>
  <c r="DK29" i="6"/>
  <c r="DK28" i="6"/>
  <c r="DO28" i="11"/>
  <c r="DO27" i="11"/>
  <c r="DO29" i="11" s="1"/>
  <c r="DK29" i="11"/>
  <c r="DK28" i="11"/>
  <c r="DM26" i="11"/>
  <c r="DN28" i="11" s="1"/>
  <c r="DN27" i="11"/>
  <c r="DN29" i="11" s="1"/>
  <c r="DL26" i="11"/>
  <c r="DO27" i="1"/>
  <c r="DO29" i="1" s="1"/>
  <c r="DM27" i="1"/>
  <c r="DM29" i="1" s="1"/>
  <c r="DN26" i="1"/>
  <c r="DL26" i="1"/>
  <c r="DM28" i="1" s="1"/>
  <c r="DK29" i="1"/>
  <c r="DK28" i="1"/>
  <c r="DG26" i="7"/>
  <c r="DF26" i="7"/>
  <c r="DE26" i="7"/>
  <c r="DH27" i="6"/>
  <c r="DH29" i="6" s="1"/>
  <c r="DE26" i="6"/>
  <c r="DG26" i="6"/>
  <c r="DH28" i="6" s="1"/>
  <c r="DG26" i="11"/>
  <c r="DH28" i="11" s="1"/>
  <c r="DF27" i="11"/>
  <c r="DF29" i="11" s="1"/>
  <c r="DE26" i="11"/>
  <c r="DH27" i="11"/>
  <c r="DH29" i="11" s="1"/>
  <c r="DD29" i="11"/>
  <c r="DF26" i="1"/>
  <c r="DE26" i="1"/>
  <c r="DG26" i="1"/>
  <c r="DD28" i="6" l="1"/>
  <c r="DD29" i="7"/>
  <c r="DH28" i="7"/>
  <c r="DD29" i="1"/>
  <c r="DL27" i="7"/>
  <c r="DL29" i="7" s="1"/>
  <c r="DL28" i="7"/>
  <c r="DN28" i="7"/>
  <c r="DN27" i="7"/>
  <c r="DN29" i="7" s="1"/>
  <c r="DM27" i="7"/>
  <c r="DM29" i="7" s="1"/>
  <c r="DM28" i="7"/>
  <c r="DO28" i="7"/>
  <c r="DL27" i="6"/>
  <c r="DL29" i="6" s="1"/>
  <c r="DL28" i="6"/>
  <c r="DM28" i="6"/>
  <c r="DL28" i="11"/>
  <c r="DL27" i="11"/>
  <c r="DL29" i="11" s="1"/>
  <c r="DM27" i="11"/>
  <c r="DM29" i="11" s="1"/>
  <c r="DM28" i="11"/>
  <c r="DL27" i="1"/>
  <c r="DL29" i="1" s="1"/>
  <c r="DL28" i="1"/>
  <c r="DN27" i="1"/>
  <c r="DN29" i="1" s="1"/>
  <c r="DN28" i="1"/>
  <c r="DO28" i="1"/>
  <c r="DE27" i="7"/>
  <c r="DE29" i="7" s="1"/>
  <c r="DE28" i="7"/>
  <c r="DF27" i="7"/>
  <c r="DF29" i="7" s="1"/>
  <c r="DF28" i="7"/>
  <c r="DG27" i="7"/>
  <c r="DG29" i="7" s="1"/>
  <c r="DG28" i="7"/>
  <c r="DG28" i="6"/>
  <c r="DG27" i="6"/>
  <c r="DG29" i="6" s="1"/>
  <c r="DE27" i="6"/>
  <c r="DE29" i="6" s="1"/>
  <c r="DE28" i="6"/>
  <c r="DF28" i="6"/>
  <c r="DE27" i="11"/>
  <c r="DE29" i="11" s="1"/>
  <c r="DE28" i="11"/>
  <c r="DF28" i="11"/>
  <c r="DG27" i="11"/>
  <c r="DG29" i="11" s="1"/>
  <c r="DG28" i="11"/>
  <c r="DG27" i="1"/>
  <c r="DG29" i="1" s="1"/>
  <c r="DG28" i="1"/>
  <c r="DE27" i="1"/>
  <c r="DE29" i="1" s="1"/>
  <c r="DE28" i="1"/>
  <c r="DF27" i="1"/>
  <c r="DF29" i="1" s="1"/>
  <c r="DF28" i="1"/>
  <c r="DH28" i="1"/>
  <c r="C9" i="11"/>
  <c r="CW9" i="6" l="1"/>
  <c r="CX9" i="6" s="1"/>
  <c r="CW9" i="7"/>
  <c r="CX9" i="7" s="1"/>
  <c r="CW9" i="11"/>
  <c r="CX9" i="11" s="1"/>
  <c r="CY26" i="6" l="1"/>
  <c r="CY27" i="6" s="1"/>
  <c r="CY29" i="6" s="1"/>
  <c r="CW26" i="6"/>
  <c r="CW27" i="6" s="1"/>
  <c r="CW29" i="6" s="1"/>
  <c r="DA26" i="11"/>
  <c r="DA27" i="11" s="1"/>
  <c r="DA29" i="11" s="1"/>
  <c r="DA26" i="7"/>
  <c r="DA27" i="7" s="1"/>
  <c r="DA29" i="7" s="1"/>
  <c r="CW26" i="11"/>
  <c r="CW27" i="11" s="1"/>
  <c r="CW29" i="11" s="1"/>
  <c r="CZ26" i="6"/>
  <c r="CW26" i="7"/>
  <c r="CW27" i="7" s="1"/>
  <c r="CW29" i="7" s="1"/>
  <c r="DA26" i="6"/>
  <c r="CZ26" i="7"/>
  <c r="CX26" i="7"/>
  <c r="CY26" i="7"/>
  <c r="CX26" i="6"/>
  <c r="CY26" i="11"/>
  <c r="CX26" i="11"/>
  <c r="CZ26" i="11"/>
  <c r="CZ28" i="6" l="1"/>
  <c r="CY28" i="6"/>
  <c r="DA28" i="6"/>
  <c r="CZ27" i="6"/>
  <c r="CZ29" i="6" s="1"/>
  <c r="CW28" i="11"/>
  <c r="CW28" i="6"/>
  <c r="CW28" i="7"/>
  <c r="DA27" i="6"/>
  <c r="DA29" i="6" s="1"/>
  <c r="CX27" i="7"/>
  <c r="CX29" i="7" s="1"/>
  <c r="CX28" i="7"/>
  <c r="CZ27" i="7"/>
  <c r="CZ29" i="7" s="1"/>
  <c r="CZ28" i="7"/>
  <c r="CY27" i="7"/>
  <c r="CY29" i="7" s="1"/>
  <c r="CY28" i="7"/>
  <c r="DA28" i="7"/>
  <c r="CX28" i="6"/>
  <c r="CX27" i="6"/>
  <c r="CX29" i="6" s="1"/>
  <c r="CX27" i="11"/>
  <c r="CX29" i="11" s="1"/>
  <c r="CX28" i="11"/>
  <c r="CY27" i="11"/>
  <c r="CY29" i="11" s="1"/>
  <c r="CY28" i="11"/>
  <c r="CZ28" i="11"/>
  <c r="CZ27" i="11"/>
  <c r="CZ29" i="11" s="1"/>
  <c r="DA28" i="11"/>
  <c r="CW9" i="1"/>
  <c r="CX9" i="1" s="1"/>
  <c r="C17" i="15"/>
  <c r="CY26" i="1" l="1"/>
  <c r="CY27" i="1" s="1"/>
  <c r="CY29" i="1" s="1"/>
  <c r="CX26" i="1"/>
  <c r="CX27" i="1" s="1"/>
  <c r="CX29" i="1" s="1"/>
  <c r="CZ26" i="1"/>
  <c r="CZ27" i="1" s="1"/>
  <c r="CZ29" i="1" s="1"/>
  <c r="DA26" i="1"/>
  <c r="DA27" i="1" s="1"/>
  <c r="DA29" i="1" s="1"/>
  <c r="CW26" i="1"/>
  <c r="CW27" i="1" s="1"/>
  <c r="CW29" i="1" s="1"/>
  <c r="DA28" i="1" l="1"/>
  <c r="CZ28" i="1"/>
  <c r="CY28" i="1"/>
  <c r="CW28" i="1"/>
  <c r="CX28" i="1"/>
  <c r="X9" i="7" l="1"/>
  <c r="X9" i="6"/>
  <c r="F5" i="13" l="1"/>
  <c r="E5" i="13" l="1"/>
  <c r="C5" i="13"/>
  <c r="B5" i="13"/>
  <c r="A3" i="13"/>
  <c r="D5" i="13"/>
  <c r="Y9" i="7" l="1"/>
  <c r="Y9" i="6"/>
  <c r="Y26" i="1"/>
  <c r="AA26" i="7" l="1"/>
  <c r="X9" i="11"/>
  <c r="Y9" i="11" s="1"/>
  <c r="X26" i="11"/>
  <c r="X27" i="11" s="1"/>
  <c r="AB26" i="6"/>
  <c r="AA26" i="11"/>
  <c r="Z26" i="11"/>
  <c r="AA26" i="6"/>
  <c r="AA26" i="1"/>
  <c r="Z26" i="6"/>
  <c r="Z26" i="1"/>
  <c r="X26" i="6"/>
  <c r="X27" i="6" s="1"/>
  <c r="Y27" i="1"/>
  <c r="Y26" i="6"/>
  <c r="Y26" i="7"/>
  <c r="Y26" i="11"/>
  <c r="X9" i="1"/>
  <c r="Y9" i="1" s="1"/>
  <c r="X26" i="1"/>
  <c r="X27" i="1" s="1"/>
  <c r="X26" i="7"/>
  <c r="X27" i="7" s="1"/>
  <c r="AB26" i="7"/>
  <c r="Z26" i="7"/>
  <c r="AB26" i="1"/>
  <c r="AB26" i="11"/>
  <c r="AB28" i="11" l="1"/>
  <c r="Y28" i="11"/>
  <c r="AB28" i="6"/>
  <c r="Z28" i="7"/>
  <c r="Z28" i="6"/>
  <c r="AB28" i="7"/>
  <c r="AA28" i="6"/>
  <c r="X28" i="6"/>
  <c r="X29" i="6"/>
  <c r="AA28" i="7"/>
  <c r="X28" i="7"/>
  <c r="X29" i="7"/>
  <c r="Z28" i="11"/>
  <c r="AA28" i="11"/>
  <c r="X29" i="11"/>
  <c r="X28" i="11"/>
  <c r="Y29" i="1"/>
  <c r="Y28" i="7"/>
  <c r="X28" i="1"/>
  <c r="X29" i="1"/>
  <c r="Y28" i="6"/>
  <c r="AB27" i="11"/>
  <c r="AB29" i="11" s="1"/>
  <c r="AB28" i="1"/>
  <c r="AB27" i="1"/>
  <c r="AB29" i="1" s="1"/>
  <c r="AA28" i="1"/>
  <c r="Z27" i="1"/>
  <c r="Z29" i="1" s="1"/>
  <c r="Z28" i="1"/>
  <c r="Z27" i="7"/>
  <c r="Z29" i="7" s="1"/>
  <c r="Z27" i="6"/>
  <c r="Z29" i="6" s="1"/>
  <c r="AA27" i="11"/>
  <c r="AA29" i="11" s="1"/>
  <c r="Y27" i="7"/>
  <c r="Y29" i="7" s="1"/>
  <c r="AB27" i="6"/>
  <c r="AB29" i="6" s="1"/>
  <c r="AB27" i="7"/>
  <c r="AB29" i="7" s="1"/>
  <c r="Y27" i="11"/>
  <c r="Y29" i="11" s="1"/>
  <c r="AA27" i="7"/>
  <c r="AA29" i="7" s="1"/>
  <c r="AA27" i="1"/>
  <c r="AA29" i="1" s="1"/>
  <c r="Z27" i="11"/>
  <c r="Z29" i="11" s="1"/>
  <c r="Y27" i="6"/>
  <c r="Y29" i="6" s="1"/>
  <c r="Y28" i="1"/>
  <c r="AA27" i="6"/>
  <c r="AA29" i="6" s="1"/>
  <c r="Q9" i="6" l="1"/>
  <c r="R9" i="6" s="1"/>
  <c r="Q9" i="7"/>
  <c r="R9" i="7" s="1"/>
  <c r="Q9" i="11"/>
  <c r="R9" i="11" s="1"/>
  <c r="Q9" i="1"/>
  <c r="R9" i="1" s="1"/>
  <c r="Q26" i="7" l="1"/>
  <c r="Q27" i="7" s="1"/>
  <c r="Q29" i="7" s="1"/>
  <c r="T26" i="7"/>
  <c r="T27" i="7" s="1"/>
  <c r="T29" i="7" s="1"/>
  <c r="U26" i="1"/>
  <c r="U27" i="1" s="1"/>
  <c r="U29" i="1" s="1"/>
  <c r="U26" i="6"/>
  <c r="U27" i="6" s="1"/>
  <c r="U29" i="6" s="1"/>
  <c r="Q26" i="6"/>
  <c r="Q27" i="6" s="1"/>
  <c r="Q28" i="6" s="1"/>
  <c r="T26" i="1"/>
  <c r="T27" i="1" s="1"/>
  <c r="T29" i="1" s="1"/>
  <c r="R26" i="11"/>
  <c r="R27" i="11" s="1"/>
  <c r="R29" i="11" s="1"/>
  <c r="U26" i="11"/>
  <c r="R26" i="6"/>
  <c r="R27" i="6" s="1"/>
  <c r="R29" i="6" s="1"/>
  <c r="T26" i="6"/>
  <c r="T27" i="6" s="1"/>
  <c r="T29" i="6" s="1"/>
  <c r="R26" i="7"/>
  <c r="R27" i="7" s="1"/>
  <c r="R29" i="7" s="1"/>
  <c r="S26" i="1"/>
  <c r="S27" i="1" s="1"/>
  <c r="S29" i="1" s="1"/>
  <c r="S26" i="7"/>
  <c r="Q26" i="1"/>
  <c r="Q27" i="1" s="1"/>
  <c r="Q29" i="1" s="1"/>
  <c r="Q26" i="11"/>
  <c r="Q27" i="11" s="1"/>
  <c r="Q29" i="11" s="1"/>
  <c r="T26" i="11"/>
  <c r="T27" i="11" s="1"/>
  <c r="T29" i="11" s="1"/>
  <c r="S26" i="6"/>
  <c r="S26" i="11"/>
  <c r="R26" i="1"/>
  <c r="R27" i="1" s="1"/>
  <c r="R29" i="1" s="1"/>
  <c r="U26" i="7"/>
  <c r="U28" i="11" l="1"/>
  <c r="T28" i="7"/>
  <c r="Q28" i="7"/>
  <c r="Q28" i="11"/>
  <c r="R28" i="11"/>
  <c r="Q29" i="6"/>
  <c r="U28" i="1"/>
  <c r="T28" i="1"/>
  <c r="R28" i="7"/>
  <c r="R28" i="1"/>
  <c r="S27" i="7"/>
  <c r="S29" i="7" s="1"/>
  <c r="S28" i="7"/>
  <c r="U28" i="6"/>
  <c r="U27" i="11"/>
  <c r="U29" i="11" s="1"/>
  <c r="R28" i="6"/>
  <c r="Q28" i="1"/>
  <c r="U27" i="7"/>
  <c r="U29" i="7" s="1"/>
  <c r="U28" i="7"/>
  <c r="S28" i="11"/>
  <c r="S27" i="11"/>
  <c r="S29" i="11" s="1"/>
  <c r="S28" i="1"/>
  <c r="S28" i="6"/>
  <c r="S27" i="6"/>
  <c r="S29" i="6" s="1"/>
  <c r="T28" i="11"/>
  <c r="T28" i="6"/>
  <c r="AE9" i="7" l="1"/>
  <c r="AF9" i="7" s="1"/>
  <c r="AE26" i="7" l="1"/>
  <c r="AE27" i="7" s="1"/>
  <c r="AE28" i="7" s="1"/>
  <c r="AI26" i="11"/>
  <c r="AI27" i="11" s="1"/>
  <c r="AF26" i="6"/>
  <c r="AH26" i="1"/>
  <c r="AH27" i="1" s="1"/>
  <c r="AI26" i="6"/>
  <c r="AI27" i="6" s="1"/>
  <c r="AG26" i="7"/>
  <c r="AF26" i="11"/>
  <c r="AH26" i="6"/>
  <c r="AG26" i="11"/>
  <c r="AI26" i="7"/>
  <c r="AE9" i="6"/>
  <c r="AF9" i="6" s="1"/>
  <c r="AE26" i="6"/>
  <c r="AE27" i="6" s="1"/>
  <c r="AF26" i="7"/>
  <c r="AG26" i="6"/>
  <c r="AI26" i="1"/>
  <c r="AH26" i="11"/>
  <c r="AF26" i="1"/>
  <c r="AG26" i="1"/>
  <c r="AH26" i="7"/>
  <c r="AE26" i="11"/>
  <c r="AE27" i="11" s="1"/>
  <c r="AE9" i="11"/>
  <c r="AF9" i="11" s="1"/>
  <c r="AE9" i="1"/>
  <c r="AF9" i="1" s="1"/>
  <c r="AE26" i="1"/>
  <c r="AE27" i="1" s="1"/>
  <c r="AE29" i="7" l="1"/>
  <c r="AF28" i="6"/>
  <c r="AF27" i="6"/>
  <c r="AF29" i="6" s="1"/>
  <c r="AI28" i="11"/>
  <c r="AH28" i="1"/>
  <c r="AE29" i="6"/>
  <c r="AE28" i="6"/>
  <c r="AE29" i="1"/>
  <c r="AE28" i="1"/>
  <c r="AF27" i="7"/>
  <c r="AF29" i="7" s="1"/>
  <c r="AF28" i="7"/>
  <c r="AG27" i="11"/>
  <c r="AG29" i="11" s="1"/>
  <c r="AG28" i="11"/>
  <c r="AI27" i="1"/>
  <c r="AI29" i="1" s="1"/>
  <c r="AI28" i="1"/>
  <c r="AE28" i="11"/>
  <c r="AE29" i="11"/>
  <c r="AH28" i="7"/>
  <c r="AH27" i="7"/>
  <c r="AH29" i="7" s="1"/>
  <c r="AG27" i="1"/>
  <c r="AG29" i="1" s="1"/>
  <c r="AG28" i="1"/>
  <c r="AI29" i="11"/>
  <c r="AG27" i="6"/>
  <c r="AG29" i="6" s="1"/>
  <c r="AG28" i="6"/>
  <c r="AH27" i="6"/>
  <c r="AH29" i="6" s="1"/>
  <c r="AH28" i="6"/>
  <c r="AF28" i="1"/>
  <c r="AF27" i="1"/>
  <c r="AF29" i="1" s="1"/>
  <c r="AF28" i="11"/>
  <c r="AF27" i="11"/>
  <c r="AF29" i="11" s="1"/>
  <c r="AI28" i="6"/>
  <c r="AI28" i="7"/>
  <c r="AI27" i="7"/>
  <c r="AI29" i="7" s="1"/>
  <c r="AH29" i="1"/>
  <c r="AH28" i="11"/>
  <c r="AH27" i="11"/>
  <c r="AH29" i="11" s="1"/>
  <c r="AG28" i="7"/>
  <c r="AG27" i="7"/>
  <c r="AG29" i="7" s="1"/>
  <c r="AI29" i="6"/>
  <c r="BY26" i="1" l="1"/>
  <c r="BU9" i="1"/>
  <c r="BV9" i="1" s="1"/>
  <c r="BU26" i="1"/>
  <c r="BU27" i="1" s="1"/>
  <c r="BW26" i="6"/>
  <c r="BY26" i="11"/>
  <c r="BV26" i="11"/>
  <c r="BV26" i="6"/>
  <c r="BU9" i="7"/>
  <c r="BV9" i="7" s="1"/>
  <c r="BU26" i="7"/>
  <c r="BU27" i="7" s="1"/>
  <c r="BX26" i="6"/>
  <c r="BW26" i="7"/>
  <c r="BV26" i="7"/>
  <c r="BW26" i="1"/>
  <c r="BY26" i="7"/>
  <c r="BU9" i="11"/>
  <c r="BV9" i="11" s="1"/>
  <c r="BU26" i="11"/>
  <c r="BU27" i="11" s="1"/>
  <c r="BX26" i="1"/>
  <c r="BY28" i="1" s="1"/>
  <c r="BW26" i="11"/>
  <c r="BX26" i="7"/>
  <c r="BU9" i="6"/>
  <c r="BV9" i="6" s="1"/>
  <c r="BU26" i="6"/>
  <c r="BU27" i="6" s="1"/>
  <c r="BX26" i="11"/>
  <c r="BY26" i="6"/>
  <c r="BV26" i="1"/>
  <c r="BY27" i="1"/>
  <c r="BY29" i="1" l="1"/>
  <c r="BW27" i="1"/>
  <c r="BW29" i="1" s="1"/>
  <c r="BW28" i="1"/>
  <c r="BV28" i="7"/>
  <c r="BV27" i="7"/>
  <c r="BV29" i="7" s="1"/>
  <c r="BW27" i="7"/>
  <c r="BW29" i="7" s="1"/>
  <c r="BW28" i="7"/>
  <c r="BX27" i="11"/>
  <c r="BX29" i="11" s="1"/>
  <c r="BX28" i="11"/>
  <c r="BU29" i="6"/>
  <c r="BU28" i="6"/>
  <c r="BV28" i="6"/>
  <c r="BV27" i="6"/>
  <c r="BV29" i="6" s="1"/>
  <c r="BY28" i="11"/>
  <c r="BY27" i="11"/>
  <c r="BY29" i="11" s="1"/>
  <c r="BV27" i="1"/>
  <c r="BV29" i="1" s="1"/>
  <c r="BV28" i="1"/>
  <c r="BW28" i="11"/>
  <c r="BW27" i="11"/>
  <c r="BW29" i="11" s="1"/>
  <c r="BU28" i="1"/>
  <c r="BU29" i="1"/>
  <c r="BY28" i="6"/>
  <c r="BY27" i="6"/>
  <c r="BY29" i="6" s="1"/>
  <c r="BX28" i="6"/>
  <c r="BX27" i="6"/>
  <c r="BX29" i="6" s="1"/>
  <c r="BU28" i="7"/>
  <c r="BU29" i="7"/>
  <c r="BX28" i="7"/>
  <c r="BX27" i="7"/>
  <c r="BX29" i="7" s="1"/>
  <c r="BV28" i="11"/>
  <c r="BV27" i="11"/>
  <c r="BV29" i="11" s="1"/>
  <c r="BX27" i="1"/>
  <c r="BX29" i="1" s="1"/>
  <c r="BX28" i="1"/>
  <c r="BU28" i="11"/>
  <c r="BU29" i="11"/>
  <c r="BW27" i="6"/>
  <c r="BW29" i="6" s="1"/>
  <c r="BW28" i="6"/>
  <c r="BY28" i="7"/>
  <c r="BY27" i="7"/>
  <c r="BY29" i="7" s="1"/>
  <c r="AU26" i="11" l="1"/>
  <c r="AT26" i="7"/>
  <c r="AT27" i="7" s="1"/>
  <c r="AT26" i="6"/>
  <c r="AT27" i="6" s="1"/>
  <c r="AW26" i="11"/>
  <c r="AW27" i="11" s="1"/>
  <c r="AS9" i="11"/>
  <c r="AT9" i="11" s="1"/>
  <c r="AS26" i="11"/>
  <c r="AS27" i="11" s="1"/>
  <c r="AU26" i="6"/>
  <c r="AT26" i="1"/>
  <c r="AV26" i="1"/>
  <c r="AV26" i="11"/>
  <c r="AT26" i="11"/>
  <c r="AW26" i="7"/>
  <c r="AS9" i="1"/>
  <c r="AT9" i="1" s="1"/>
  <c r="AS26" i="1"/>
  <c r="AS27" i="1" s="1"/>
  <c r="AU26" i="7"/>
  <c r="AW26" i="1"/>
  <c r="AU27" i="11"/>
  <c r="AV26" i="7"/>
  <c r="AU26" i="1"/>
  <c r="AV26" i="6"/>
  <c r="AW26" i="6"/>
  <c r="AS9" i="7"/>
  <c r="AT9" i="7" s="1"/>
  <c r="AS26" i="7"/>
  <c r="AS27" i="7" s="1"/>
  <c r="AS9" i="6"/>
  <c r="AT9" i="6" s="1"/>
  <c r="AS26" i="6"/>
  <c r="AS27" i="6" s="1"/>
  <c r="AW29" i="11" l="1"/>
  <c r="AU29" i="11"/>
  <c r="AV27" i="1"/>
  <c r="AV29" i="1" s="1"/>
  <c r="AV28" i="1"/>
  <c r="AW27" i="6"/>
  <c r="AW29" i="6" s="1"/>
  <c r="AW28" i="6"/>
  <c r="AT27" i="11"/>
  <c r="AT29" i="11" s="1"/>
  <c r="AT28" i="11"/>
  <c r="AU27" i="1"/>
  <c r="AU29" i="1" s="1"/>
  <c r="AU28" i="1"/>
  <c r="AV27" i="7"/>
  <c r="AV29" i="7" s="1"/>
  <c r="AV28" i="7"/>
  <c r="AU27" i="6"/>
  <c r="AU29" i="6" s="1"/>
  <c r="AU28" i="6"/>
  <c r="AW27" i="1"/>
  <c r="AW29" i="1" s="1"/>
  <c r="AW28" i="1"/>
  <c r="AU28" i="7"/>
  <c r="AU27" i="7"/>
  <c r="AU29" i="7" s="1"/>
  <c r="AS29" i="1"/>
  <c r="AS28" i="1"/>
  <c r="AT29" i="6"/>
  <c r="AS29" i="7"/>
  <c r="AS28" i="7"/>
  <c r="AW28" i="7"/>
  <c r="AW27" i="7"/>
  <c r="AW29" i="7" s="1"/>
  <c r="AT28" i="7"/>
  <c r="AV27" i="6"/>
  <c r="AV29" i="6" s="1"/>
  <c r="AV28" i="6"/>
  <c r="AV28" i="11"/>
  <c r="AV27" i="11"/>
  <c r="AV29" i="11" s="1"/>
  <c r="AT27" i="1"/>
  <c r="AT29" i="1" s="1"/>
  <c r="AT28" i="1"/>
  <c r="AU28" i="11"/>
  <c r="AS29" i="11"/>
  <c r="AS28" i="11"/>
  <c r="AS28" i="6"/>
  <c r="AS29" i="6"/>
  <c r="AT28" i="6"/>
  <c r="AW28" i="11"/>
  <c r="AT29" i="7"/>
  <c r="BB26" i="11" l="1"/>
  <c r="BB27" i="11" s="1"/>
  <c r="BD26" i="6"/>
  <c r="BB26" i="1"/>
  <c r="AZ9" i="7"/>
  <c r="BA9" i="7" s="1"/>
  <c r="AZ26" i="7"/>
  <c r="AZ27" i="7" s="1"/>
  <c r="BA26" i="7"/>
  <c r="BA26" i="6"/>
  <c r="AZ9" i="11"/>
  <c r="BA9" i="11" s="1"/>
  <c r="AZ26" i="11"/>
  <c r="AZ27" i="11" s="1"/>
  <c r="BC26" i="1"/>
  <c r="BC26" i="7"/>
  <c r="BA26" i="11"/>
  <c r="AZ9" i="6"/>
  <c r="BA9" i="6" s="1"/>
  <c r="AZ26" i="6"/>
  <c r="AZ27" i="6" s="1"/>
  <c r="BD26" i="1"/>
  <c r="BB26" i="7"/>
  <c r="BB26" i="6"/>
  <c r="BC26" i="11"/>
  <c r="BD26" i="11"/>
  <c r="AZ9" i="1"/>
  <c r="BA9" i="1" s="1"/>
  <c r="AZ26" i="1"/>
  <c r="AZ27" i="1" s="1"/>
  <c r="BC26" i="6"/>
  <c r="BA26" i="1"/>
  <c r="BD26" i="7"/>
  <c r="BB28" i="11" l="1"/>
  <c r="BC28" i="7"/>
  <c r="BC27" i="7"/>
  <c r="BC29" i="7" s="1"/>
  <c r="AZ29" i="1"/>
  <c r="AZ28" i="1"/>
  <c r="BC28" i="1"/>
  <c r="BC27" i="1"/>
  <c r="BC29" i="1" s="1"/>
  <c r="AZ28" i="11"/>
  <c r="AZ29" i="11"/>
  <c r="BD27" i="11"/>
  <c r="BD29" i="11" s="1"/>
  <c r="BD28" i="11"/>
  <c r="BC27" i="11"/>
  <c r="BC29" i="11" s="1"/>
  <c r="BC28" i="11"/>
  <c r="BA27" i="6"/>
  <c r="BA29" i="6" s="1"/>
  <c r="BA28" i="6"/>
  <c r="BB28" i="6"/>
  <c r="BB27" i="6"/>
  <c r="BB29" i="6" s="1"/>
  <c r="BA27" i="7"/>
  <c r="BA29" i="7" s="1"/>
  <c r="BA28" i="7"/>
  <c r="BB28" i="7"/>
  <c r="BB27" i="7"/>
  <c r="BB29" i="7" s="1"/>
  <c r="AZ29" i="7"/>
  <c r="AZ28" i="7"/>
  <c r="BC28" i="6"/>
  <c r="BC27" i="6"/>
  <c r="BC29" i="6" s="1"/>
  <c r="BD27" i="1"/>
  <c r="BD29" i="1" s="1"/>
  <c r="BD28" i="1"/>
  <c r="BB27" i="1"/>
  <c r="BB29" i="1" s="1"/>
  <c r="BB28" i="1"/>
  <c r="AZ28" i="6"/>
  <c r="AZ29" i="6"/>
  <c r="BD27" i="6"/>
  <c r="BD29" i="6" s="1"/>
  <c r="BD28" i="6"/>
  <c r="BD28" i="7"/>
  <c r="BD27" i="7"/>
  <c r="BD29" i="7" s="1"/>
  <c r="BA27" i="1"/>
  <c r="BA29" i="1" s="1"/>
  <c r="BA28" i="1"/>
  <c r="BA28" i="11"/>
  <c r="BA27" i="11"/>
  <c r="BA29" i="11" s="1"/>
  <c r="BB29" i="11"/>
  <c r="CK26" i="1" l="1"/>
  <c r="CK26" i="6"/>
  <c r="CI9" i="1"/>
  <c r="CJ9" i="1" s="1"/>
  <c r="CI26" i="1"/>
  <c r="CI27" i="1" s="1"/>
  <c r="CM26" i="11"/>
  <c r="CJ26" i="6"/>
  <c r="CJ26" i="1"/>
  <c r="CK26" i="11"/>
  <c r="CK26" i="7"/>
  <c r="CM26" i="7"/>
  <c r="CL26" i="7"/>
  <c r="CL26" i="11"/>
  <c r="CL26" i="6"/>
  <c r="CJ26" i="11"/>
  <c r="CI9" i="11"/>
  <c r="CJ9" i="11" s="1"/>
  <c r="CI26" i="11"/>
  <c r="CI27" i="11" s="1"/>
  <c r="CI9" i="6"/>
  <c r="CJ9" i="6" s="1"/>
  <c r="CI26" i="6"/>
  <c r="CI27" i="6" s="1"/>
  <c r="CM26" i="6"/>
  <c r="CM26" i="1"/>
  <c r="CI9" i="7"/>
  <c r="CJ9" i="7" s="1"/>
  <c r="CI26" i="7"/>
  <c r="CI27" i="7" s="1"/>
  <c r="CJ26" i="7"/>
  <c r="CL26" i="1"/>
  <c r="CL27" i="1" l="1"/>
  <c r="CL29" i="1" s="1"/>
  <c r="CL28" i="1"/>
  <c r="CL28" i="11"/>
  <c r="CL27" i="11"/>
  <c r="CL29" i="11" s="1"/>
  <c r="CJ28" i="7"/>
  <c r="CJ27" i="7"/>
  <c r="CJ29" i="7" s="1"/>
  <c r="CL28" i="7"/>
  <c r="CL27" i="7"/>
  <c r="CL29" i="7" s="1"/>
  <c r="CI29" i="7"/>
  <c r="CI28" i="7"/>
  <c r="CM27" i="7"/>
  <c r="CM29" i="7" s="1"/>
  <c r="CM28" i="7"/>
  <c r="CK27" i="7"/>
  <c r="CK29" i="7" s="1"/>
  <c r="CK28" i="7"/>
  <c r="CM27" i="1"/>
  <c r="CM29" i="1" s="1"/>
  <c r="CM28" i="1"/>
  <c r="CK28" i="11"/>
  <c r="CK27" i="11"/>
  <c r="CK29" i="11" s="1"/>
  <c r="CM28" i="6"/>
  <c r="CM27" i="6"/>
  <c r="CM29" i="6" s="1"/>
  <c r="CJ28" i="1"/>
  <c r="CJ27" i="1"/>
  <c r="CJ29" i="1" s="1"/>
  <c r="CI28" i="6"/>
  <c r="CI29" i="6"/>
  <c r="CJ28" i="6"/>
  <c r="CJ27" i="6"/>
  <c r="CJ29" i="6" s="1"/>
  <c r="CM27" i="11"/>
  <c r="CM29" i="11" s="1"/>
  <c r="CM28" i="11"/>
  <c r="CI28" i="11"/>
  <c r="CI29" i="11"/>
  <c r="CI28" i="1"/>
  <c r="CI29" i="1"/>
  <c r="CJ27" i="11"/>
  <c r="CJ29" i="11" s="1"/>
  <c r="CJ28" i="11"/>
  <c r="CK27" i="6"/>
  <c r="CK29" i="6" s="1"/>
  <c r="CK28" i="6"/>
  <c r="CL27" i="6"/>
  <c r="CL29" i="6" s="1"/>
  <c r="CL28" i="6"/>
  <c r="CK27" i="1"/>
  <c r="CK29" i="1" s="1"/>
  <c r="CK28" i="1"/>
  <c r="CF26" i="1" l="1"/>
  <c r="CF27" i="1" s="1"/>
  <c r="CB26" i="7"/>
  <c r="CB27" i="7" s="1"/>
  <c r="CB9" i="7"/>
  <c r="CC9" i="7" s="1"/>
  <c r="CF26" i="7"/>
  <c r="CE26" i="7"/>
  <c r="CC26" i="6"/>
  <c r="CB9" i="6"/>
  <c r="CC9" i="6" s="1"/>
  <c r="CB26" i="6"/>
  <c r="CB27" i="6" s="1"/>
  <c r="CC26" i="7"/>
  <c r="CC26" i="11"/>
  <c r="CF26" i="11"/>
  <c r="CE26" i="6"/>
  <c r="CF26" i="6"/>
  <c r="CB9" i="1"/>
  <c r="CC9" i="1" s="1"/>
  <c r="CB26" i="1"/>
  <c r="CB27" i="1" s="1"/>
  <c r="CD26" i="6"/>
  <c r="CD26" i="11"/>
  <c r="CB26" i="11"/>
  <c r="CB27" i="11" s="1"/>
  <c r="CB9" i="11"/>
  <c r="CC9" i="11" s="1"/>
  <c r="CE26" i="11"/>
  <c r="CD26" i="1"/>
  <c r="CE26" i="1"/>
  <c r="CC26" i="1"/>
  <c r="CD26" i="7"/>
  <c r="CC27" i="1" l="1"/>
  <c r="CC29" i="1" s="1"/>
  <c r="CC28" i="1"/>
  <c r="CF28" i="11"/>
  <c r="CF27" i="11"/>
  <c r="CF29" i="11" s="1"/>
  <c r="CE27" i="1"/>
  <c r="CE29" i="1" s="1"/>
  <c r="CE28" i="1"/>
  <c r="CC28" i="11"/>
  <c r="CC27" i="11"/>
  <c r="CC29" i="11" s="1"/>
  <c r="CD28" i="1"/>
  <c r="CD27" i="1"/>
  <c r="CD29" i="1" s="1"/>
  <c r="CC28" i="7"/>
  <c r="CC27" i="7"/>
  <c r="CC29" i="7" s="1"/>
  <c r="CE27" i="11"/>
  <c r="CE29" i="11" s="1"/>
  <c r="CE28" i="11"/>
  <c r="CB28" i="6"/>
  <c r="CB29" i="6"/>
  <c r="CB29" i="11"/>
  <c r="CB28" i="11"/>
  <c r="CC27" i="6"/>
  <c r="CC29" i="6" s="1"/>
  <c r="CC28" i="6"/>
  <c r="CD28" i="11"/>
  <c r="CD27" i="11"/>
  <c r="CD29" i="11" s="1"/>
  <c r="CE28" i="7"/>
  <c r="CE27" i="7"/>
  <c r="CE29" i="7" s="1"/>
  <c r="CD27" i="6"/>
  <c r="CD29" i="6" s="1"/>
  <c r="CD28" i="6"/>
  <c r="CF27" i="7"/>
  <c r="CF29" i="7" s="1"/>
  <c r="CF28" i="7"/>
  <c r="CB28" i="1"/>
  <c r="CB29" i="1"/>
  <c r="CB29" i="7"/>
  <c r="CB28" i="7"/>
  <c r="CF27" i="6"/>
  <c r="CF29" i="6" s="1"/>
  <c r="CF28" i="6"/>
  <c r="CF28" i="1"/>
  <c r="CD28" i="7"/>
  <c r="CD27" i="7"/>
  <c r="CD29" i="7" s="1"/>
  <c r="CE28" i="6"/>
  <c r="CE27" i="6"/>
  <c r="CE29" i="6" s="1"/>
  <c r="CF29" i="1"/>
  <c r="AN26" i="6" l="1"/>
  <c r="AN27" i="6" s="1"/>
  <c r="AP26" i="6"/>
  <c r="AP27" i="6" s="1"/>
  <c r="AN26" i="11"/>
  <c r="AN27" i="11" s="1"/>
  <c r="AO26" i="7"/>
  <c r="AO27" i="7" s="1"/>
  <c r="AL26" i="1"/>
  <c r="AL27" i="1" s="1"/>
  <c r="AL9" i="1"/>
  <c r="AM9" i="1" s="1"/>
  <c r="AM26" i="11"/>
  <c r="AL9" i="11"/>
  <c r="AM9" i="11" s="1"/>
  <c r="AL26" i="11"/>
  <c r="AL27" i="11" s="1"/>
  <c r="AN26" i="1"/>
  <c r="AN26" i="7"/>
  <c r="AP26" i="1"/>
  <c r="AO26" i="1"/>
  <c r="AM26" i="7"/>
  <c r="AO26" i="11"/>
  <c r="AL9" i="7"/>
  <c r="AM9" i="7" s="1"/>
  <c r="AL26" i="7"/>
  <c r="AL27" i="7" s="1"/>
  <c r="AO26" i="6"/>
  <c r="AP26" i="7"/>
  <c r="AM26" i="6"/>
  <c r="AP26" i="11"/>
  <c r="AM26" i="1"/>
  <c r="AL9" i="6"/>
  <c r="AM9" i="6" s="1"/>
  <c r="AL26" i="6"/>
  <c r="AL27" i="6" s="1"/>
  <c r="AP29" i="6" l="1"/>
  <c r="AO28" i="7"/>
  <c r="AM27" i="6"/>
  <c r="AM29" i="6" s="1"/>
  <c r="AM28" i="6"/>
  <c r="AP28" i="7"/>
  <c r="AP27" i="7"/>
  <c r="AP29" i="7" s="1"/>
  <c r="AM27" i="11"/>
  <c r="AM29" i="11" s="1"/>
  <c r="AM28" i="11"/>
  <c r="AO28" i="6"/>
  <c r="AO27" i="6"/>
  <c r="AO29" i="6" s="1"/>
  <c r="AL28" i="7"/>
  <c r="AL29" i="7"/>
  <c r="AL29" i="1"/>
  <c r="AL28" i="1"/>
  <c r="AN29" i="11"/>
  <c r="AO28" i="11"/>
  <c r="AO27" i="11"/>
  <c r="AO29" i="11" s="1"/>
  <c r="AN28" i="11"/>
  <c r="AM27" i="7"/>
  <c r="AM29" i="7" s="1"/>
  <c r="AM28" i="7"/>
  <c r="AP28" i="6"/>
  <c r="AO28" i="1"/>
  <c r="AO27" i="1"/>
  <c r="AO29" i="1" s="1"/>
  <c r="AL29" i="6"/>
  <c r="AL28" i="6"/>
  <c r="AP28" i="1"/>
  <c r="AP27" i="1"/>
  <c r="AP29" i="1" s="1"/>
  <c r="AN27" i="7"/>
  <c r="AN29" i="7" s="1"/>
  <c r="AN28" i="7"/>
  <c r="AO29" i="7"/>
  <c r="AM28" i="1"/>
  <c r="AM27" i="1"/>
  <c r="AM29" i="1" s="1"/>
  <c r="AN27" i="1"/>
  <c r="AN29" i="1" s="1"/>
  <c r="AN28" i="1"/>
  <c r="AN28" i="6"/>
  <c r="AP28" i="11"/>
  <c r="AP27" i="11"/>
  <c r="AP29" i="11" s="1"/>
  <c r="AL29" i="11"/>
  <c r="AL28" i="11"/>
  <c r="AN29" i="6"/>
  <c r="J9" i="1" l="1"/>
  <c r="K9" i="1" s="1"/>
  <c r="J26" i="1" l="1"/>
  <c r="J27" i="1" s="1"/>
  <c r="J28" i="1" s="1"/>
  <c r="L26" i="7"/>
  <c r="M26" i="11"/>
  <c r="J9" i="7"/>
  <c r="K9" i="7" s="1"/>
  <c r="J26" i="7"/>
  <c r="J27" i="7" s="1"/>
  <c r="M26" i="1"/>
  <c r="N26" i="6"/>
  <c r="L26" i="1"/>
  <c r="M26" i="6"/>
  <c r="K26" i="6"/>
  <c r="M26" i="7"/>
  <c r="N26" i="7"/>
  <c r="K26" i="7"/>
  <c r="J9" i="11"/>
  <c r="K9" i="11" s="1"/>
  <c r="J26" i="11"/>
  <c r="J27" i="11" s="1"/>
  <c r="K26" i="11"/>
  <c r="J9" i="6"/>
  <c r="K9" i="6" s="1"/>
  <c r="J26" i="6"/>
  <c r="J27" i="6" s="1"/>
  <c r="K26" i="1"/>
  <c r="N26" i="11"/>
  <c r="N26" i="1"/>
  <c r="L26" i="6"/>
  <c r="L26" i="11"/>
  <c r="J29" i="1" l="1"/>
  <c r="N28" i="11"/>
  <c r="N27" i="11"/>
  <c r="N29" i="11" s="1"/>
  <c r="L28" i="1"/>
  <c r="L27" i="1"/>
  <c r="L29" i="1" s="1"/>
  <c r="K27" i="1"/>
  <c r="K29" i="1" s="1"/>
  <c r="K28" i="1"/>
  <c r="N28" i="6"/>
  <c r="N27" i="6"/>
  <c r="N29" i="6" s="1"/>
  <c r="J28" i="6"/>
  <c r="J29" i="6"/>
  <c r="M28" i="1"/>
  <c r="M27" i="1"/>
  <c r="M29" i="1" s="1"/>
  <c r="L28" i="11"/>
  <c r="L27" i="11"/>
  <c r="L29" i="11" s="1"/>
  <c r="J29" i="7"/>
  <c r="J28" i="7"/>
  <c r="M28" i="7"/>
  <c r="M27" i="7"/>
  <c r="M29" i="7" s="1"/>
  <c r="K28" i="11"/>
  <c r="K27" i="11"/>
  <c r="K29" i="11" s="1"/>
  <c r="K27" i="6"/>
  <c r="K29" i="6" s="1"/>
  <c r="K28" i="6"/>
  <c r="M27" i="6"/>
  <c r="M29" i="6" s="1"/>
  <c r="M28" i="6"/>
  <c r="J28" i="11"/>
  <c r="J29" i="11"/>
  <c r="M28" i="11"/>
  <c r="M27" i="11"/>
  <c r="M29" i="11" s="1"/>
  <c r="L27" i="6"/>
  <c r="L29" i="6" s="1"/>
  <c r="L28" i="6"/>
  <c r="L28" i="7"/>
  <c r="L27" i="7"/>
  <c r="L29" i="7" s="1"/>
  <c r="N28" i="1"/>
  <c r="N27" i="1"/>
  <c r="N29" i="1" s="1"/>
  <c r="K27" i="7"/>
  <c r="K29" i="7" s="1"/>
  <c r="K28" i="7"/>
  <c r="N28" i="7"/>
  <c r="N27" i="7"/>
  <c r="N29" i="7" s="1"/>
  <c r="BJ26" i="1" l="1"/>
  <c r="BJ27" i="1" s="1"/>
  <c r="BJ26" i="11"/>
  <c r="BK26" i="6"/>
  <c r="BK27" i="6" s="1"/>
  <c r="BJ26" i="6"/>
  <c r="BH26" i="1"/>
  <c r="BH27" i="1" s="1"/>
  <c r="BH26" i="11"/>
  <c r="BH27" i="11" s="1"/>
  <c r="BK26" i="11"/>
  <c r="BK27" i="11" s="1"/>
  <c r="BI26" i="7"/>
  <c r="BI27" i="7" s="1"/>
  <c r="BH26" i="6"/>
  <c r="BI26" i="1"/>
  <c r="BJ26" i="7"/>
  <c r="BG26" i="7"/>
  <c r="BG27" i="7" s="1"/>
  <c r="BG9" i="7"/>
  <c r="BH9" i="7" s="1"/>
  <c r="BG9" i="6"/>
  <c r="BH9" i="6" s="1"/>
  <c r="BG26" i="6"/>
  <c r="BG27" i="6" s="1"/>
  <c r="BI26" i="6"/>
  <c r="BH26" i="7"/>
  <c r="BK26" i="7"/>
  <c r="BI26" i="11"/>
  <c r="BG9" i="1"/>
  <c r="BH9" i="1" s="1"/>
  <c r="BG26" i="1"/>
  <c r="BG27" i="1" s="1"/>
  <c r="BK26" i="1"/>
  <c r="BG26" i="11"/>
  <c r="BG27" i="11" s="1"/>
  <c r="BG9" i="11"/>
  <c r="BH9" i="11" s="1"/>
  <c r="BK28" i="6" l="1"/>
  <c r="BK29" i="11"/>
  <c r="BJ27" i="6"/>
  <c r="BJ29" i="6" s="1"/>
  <c r="BH28" i="1"/>
  <c r="BK28" i="11"/>
  <c r="BH29" i="1"/>
  <c r="BJ29" i="1"/>
  <c r="BK29" i="6"/>
  <c r="BJ28" i="11"/>
  <c r="BJ27" i="11"/>
  <c r="BJ29" i="11" s="1"/>
  <c r="BI28" i="6"/>
  <c r="BI27" i="6"/>
  <c r="BI29" i="6" s="1"/>
  <c r="BK28" i="7"/>
  <c r="BK27" i="7"/>
  <c r="BK29" i="7" s="1"/>
  <c r="BJ28" i="6"/>
  <c r="BH27" i="6"/>
  <c r="BH29" i="6" s="1"/>
  <c r="BH28" i="6"/>
  <c r="BI27" i="1"/>
  <c r="BI29" i="1" s="1"/>
  <c r="BI28" i="1"/>
  <c r="BH27" i="7"/>
  <c r="BH29" i="7" s="1"/>
  <c r="BH28" i="7"/>
  <c r="BG28" i="6"/>
  <c r="BG29" i="6"/>
  <c r="BJ28" i="1"/>
  <c r="BG28" i="11"/>
  <c r="BG29" i="11"/>
  <c r="BK27" i="1"/>
  <c r="BK29" i="1" s="1"/>
  <c r="BK28" i="1"/>
  <c r="BG28" i="7"/>
  <c r="BG29" i="7"/>
  <c r="BH28" i="11"/>
  <c r="BG28" i="1"/>
  <c r="BG29" i="1"/>
  <c r="BJ28" i="7"/>
  <c r="BJ27" i="7"/>
  <c r="BJ29" i="7" s="1"/>
  <c r="BH29" i="11"/>
  <c r="BI28" i="7"/>
  <c r="BI28" i="11"/>
  <c r="BI27" i="11"/>
  <c r="BI29" i="11" s="1"/>
  <c r="BI29" i="7"/>
  <c r="C9" i="1" l="1"/>
  <c r="D9" i="1" s="1"/>
  <c r="E26" i="1" l="1"/>
  <c r="E27" i="1" s="1"/>
  <c r="E29" i="1" s="1"/>
  <c r="C26" i="1"/>
  <c r="C27" i="1" s="1"/>
  <c r="C28" i="1" s="1"/>
  <c r="D26" i="6"/>
  <c r="D27" i="6" s="1"/>
  <c r="E26" i="6"/>
  <c r="F26" i="1"/>
  <c r="D26" i="11"/>
  <c r="D26" i="1"/>
  <c r="C9" i="6"/>
  <c r="D9" i="6" s="1"/>
  <c r="C26" i="6"/>
  <c r="C27" i="6" s="1"/>
  <c r="C26" i="11"/>
  <c r="C27" i="11" s="1"/>
  <c r="D9" i="11"/>
  <c r="G26" i="6"/>
  <c r="G26" i="1"/>
  <c r="F26" i="7"/>
  <c r="E26" i="7"/>
  <c r="F26" i="11"/>
  <c r="C26" i="7"/>
  <c r="C27" i="7" s="1"/>
  <c r="C9" i="7"/>
  <c r="D9" i="7" s="1"/>
  <c r="D26" i="7"/>
  <c r="G26" i="11"/>
  <c r="F26" i="6"/>
  <c r="F27" i="6" s="1"/>
  <c r="G26" i="7"/>
  <c r="E26" i="11"/>
  <c r="F29" i="6" l="1"/>
  <c r="D29" i="6"/>
  <c r="C29" i="1"/>
  <c r="D28" i="7"/>
  <c r="D27" i="7"/>
  <c r="D29" i="7" s="1"/>
  <c r="F28" i="6"/>
  <c r="E27" i="6"/>
  <c r="E29" i="6" s="1"/>
  <c r="E28" i="6"/>
  <c r="C28" i="11"/>
  <c r="C29" i="11"/>
  <c r="D27" i="1"/>
  <c r="D29" i="1" s="1"/>
  <c r="D28" i="1"/>
  <c r="C29" i="7"/>
  <c r="C28" i="7"/>
  <c r="F28" i="11"/>
  <c r="F27" i="11"/>
  <c r="F29" i="11" s="1"/>
  <c r="E28" i="7"/>
  <c r="E27" i="7"/>
  <c r="E29" i="7" s="1"/>
  <c r="F27" i="7"/>
  <c r="F29" i="7" s="1"/>
  <c r="F28" i="7"/>
  <c r="C29" i="6"/>
  <c r="C28" i="6"/>
  <c r="D27" i="11"/>
  <c r="D29" i="11" s="1"/>
  <c r="D28" i="11"/>
  <c r="E28" i="11"/>
  <c r="E27" i="11"/>
  <c r="E29" i="11" s="1"/>
  <c r="G27" i="1"/>
  <c r="G29" i="1" s="1"/>
  <c r="G28" i="1"/>
  <c r="E28" i="1"/>
  <c r="G28" i="11"/>
  <c r="G27" i="11"/>
  <c r="G29" i="11" s="1"/>
  <c r="D28" i="6"/>
  <c r="F28" i="1"/>
  <c r="F27" i="1"/>
  <c r="F29" i="1" s="1"/>
  <c r="G27" i="7"/>
  <c r="G29" i="7" s="1"/>
  <c r="G28" i="7"/>
  <c r="G28" i="6"/>
  <c r="G27" i="6"/>
  <c r="G29" i="6" s="1"/>
  <c r="BR26" i="6" l="1"/>
  <c r="BN9" i="7"/>
  <c r="BO9" i="7" s="1"/>
  <c r="BN26" i="7"/>
  <c r="BN27" i="7" s="1"/>
  <c r="BR26" i="7"/>
  <c r="BO26" i="6"/>
  <c r="BP26" i="1"/>
  <c r="BQ26" i="1"/>
  <c r="BN9" i="1"/>
  <c r="BO9" i="1" s="1"/>
  <c r="BN26" i="1"/>
  <c r="BN27" i="1" s="1"/>
  <c r="BN9" i="6"/>
  <c r="BO9" i="6" s="1"/>
  <c r="BN26" i="6"/>
  <c r="BN27" i="6" s="1"/>
  <c r="BP26" i="11"/>
  <c r="BP26" i="6"/>
  <c r="BO26" i="7"/>
  <c r="BR26" i="1"/>
  <c r="BQ26" i="6"/>
  <c r="BP26" i="7"/>
  <c r="BQ26" i="7"/>
  <c r="BO26" i="11"/>
  <c r="BN9" i="11"/>
  <c r="BO9" i="11" s="1"/>
  <c r="BN26" i="11"/>
  <c r="BN27" i="11" s="1"/>
  <c r="BQ26" i="11"/>
  <c r="BQ27" i="11" s="1"/>
  <c r="BQ29" i="11" s="1"/>
  <c r="BR26" i="11"/>
  <c r="BO26" i="1"/>
  <c r="BR28" i="1" l="1"/>
  <c r="BR27" i="1"/>
  <c r="BR29" i="1" s="1"/>
  <c r="BP27" i="6"/>
  <c r="BP29" i="6" s="1"/>
  <c r="BP28" i="6"/>
  <c r="BO27" i="1"/>
  <c r="BO29" i="1" s="1"/>
  <c r="BO28" i="1"/>
  <c r="BR28" i="11"/>
  <c r="BR27" i="11"/>
  <c r="BR29" i="11" s="1"/>
  <c r="BN29" i="11"/>
  <c r="BN28" i="11"/>
  <c r="BO28" i="11"/>
  <c r="BO27" i="11"/>
  <c r="BO29" i="11" s="1"/>
  <c r="BQ28" i="1"/>
  <c r="BQ27" i="1"/>
  <c r="BQ29" i="1" s="1"/>
  <c r="BN28" i="7"/>
  <c r="BN29" i="7"/>
  <c r="BO28" i="7"/>
  <c r="BO27" i="7"/>
  <c r="BO29" i="7" s="1"/>
  <c r="BR27" i="6"/>
  <c r="BR29" i="6" s="1"/>
  <c r="BR28" i="6"/>
  <c r="BQ28" i="11"/>
  <c r="BP28" i="11"/>
  <c r="BP27" i="11"/>
  <c r="BP29" i="11" s="1"/>
  <c r="BN28" i="6"/>
  <c r="BN29" i="6"/>
  <c r="BN29" i="1"/>
  <c r="BN28" i="1"/>
  <c r="BQ27" i="7"/>
  <c r="BQ29" i="7" s="1"/>
  <c r="BQ28" i="7"/>
  <c r="BP28" i="1"/>
  <c r="BP27" i="1"/>
  <c r="BP29" i="1" s="1"/>
  <c r="BP27" i="7"/>
  <c r="BP29" i="7" s="1"/>
  <c r="BP28" i="7"/>
  <c r="BO27" i="6"/>
  <c r="BO29" i="6" s="1"/>
  <c r="BO28" i="6"/>
  <c r="BQ28" i="6"/>
  <c r="BQ27" i="6"/>
  <c r="BQ29" i="6" s="1"/>
  <c r="BR28" i="7"/>
  <c r="BR27" i="7"/>
  <c r="BR29" i="7" s="1"/>
  <c r="B3" i="13" l="1"/>
  <c r="E8" i="13" l="1"/>
  <c r="B7" i="13"/>
  <c r="E7" i="13"/>
  <c r="C8" i="13"/>
  <c r="D7" i="13"/>
  <c r="B8" i="13" l="1"/>
  <c r="F7" i="13"/>
  <c r="B6" i="13"/>
  <c r="D9" i="13"/>
  <c r="F8" i="13"/>
  <c r="F9" i="13"/>
  <c r="E6" i="13"/>
  <c r="C9" i="13"/>
  <c r="E9" i="13"/>
  <c r="C7" i="13"/>
  <c r="B9" i="13"/>
  <c r="F6" i="13"/>
  <c r="D6" i="13"/>
  <c r="D8" i="13"/>
  <c r="C6" i="13"/>
  <c r="F10" i="13" l="1"/>
  <c r="F12" i="13" s="1"/>
  <c r="C10" i="13"/>
  <c r="C12" i="13" s="1"/>
  <c r="E10" i="13"/>
  <c r="E12" i="13" s="1"/>
  <c r="B10" i="13"/>
  <c r="D10" i="13"/>
  <c r="D12" i="13" s="1"/>
  <c r="B12" i="13" l="1"/>
  <c r="B13" i="13"/>
  <c r="B14" i="13" l="1"/>
  <c r="C13" i="13"/>
  <c r="Q5" i="15"/>
  <c r="Q6" i="15" s="1"/>
  <c r="Q29" i="15" l="1"/>
  <c r="C14" i="13"/>
  <c r="D13" i="13"/>
  <c r="Q30" i="15" l="1"/>
  <c r="D14" i="13"/>
  <c r="E13" i="13"/>
  <c r="Q31" i="15" l="1"/>
  <c r="E14" i="13"/>
  <c r="F13" i="13"/>
  <c r="F14" i="13" s="1"/>
  <c r="CR26" i="11" l="1"/>
  <c r="CR27" i="11" s="1"/>
  <c r="CT26" i="1"/>
  <c r="CT27" i="1" s="1"/>
  <c r="CS26" i="1"/>
  <c r="CS27" i="1" s="1"/>
  <c r="CQ26" i="7"/>
  <c r="CQ27" i="7" s="1"/>
  <c r="CS26" i="7"/>
  <c r="CS27" i="7" s="1"/>
  <c r="CT26" i="6"/>
  <c r="CP9" i="7"/>
  <c r="CQ9" i="7" s="1"/>
  <c r="CP26" i="7"/>
  <c r="CP27" i="7" s="1"/>
  <c r="CP26" i="11"/>
  <c r="CP27" i="11" s="1"/>
  <c r="CP9" i="11"/>
  <c r="CQ9" i="11" s="1"/>
  <c r="CS26" i="11"/>
  <c r="CR26" i="6"/>
  <c r="CQ26" i="11"/>
  <c r="CT26" i="11"/>
  <c r="CP26" i="1"/>
  <c r="CP27" i="1" s="1"/>
  <c r="CP9" i="1"/>
  <c r="CQ9" i="1" s="1"/>
  <c r="CQ26" i="1"/>
  <c r="CS26" i="6"/>
  <c r="CR26" i="1"/>
  <c r="CP9" i="6"/>
  <c r="CQ9" i="6" s="1"/>
  <c r="CP26" i="6"/>
  <c r="CP27" i="6" s="1"/>
  <c r="CT26" i="7"/>
  <c r="CR26" i="7"/>
  <c r="CQ26" i="6"/>
  <c r="CR28" i="11" l="1"/>
  <c r="CT28" i="1"/>
  <c r="CS29" i="1"/>
  <c r="CS28" i="1"/>
  <c r="CS27" i="6"/>
  <c r="CS29" i="6" s="1"/>
  <c r="CS28" i="6"/>
  <c r="CP29" i="7"/>
  <c r="CP28" i="7"/>
  <c r="CQ28" i="1"/>
  <c r="CQ27" i="1"/>
  <c r="CQ29" i="1" s="1"/>
  <c r="CP28" i="1"/>
  <c r="CP29" i="1"/>
  <c r="CT28" i="11"/>
  <c r="CT27" i="11"/>
  <c r="CT29" i="11" s="1"/>
  <c r="CT27" i="6"/>
  <c r="CT29" i="6" s="1"/>
  <c r="CT28" i="6"/>
  <c r="CQ27" i="11"/>
  <c r="CQ29" i="11" s="1"/>
  <c r="CQ28" i="11"/>
  <c r="CQ28" i="7"/>
  <c r="CR27" i="1"/>
  <c r="CR29" i="1" s="1"/>
  <c r="CR28" i="1"/>
  <c r="CQ28" i="6"/>
  <c r="CQ27" i="6"/>
  <c r="CQ29" i="6" s="1"/>
  <c r="CR27" i="6"/>
  <c r="CR29" i="6" s="1"/>
  <c r="CR28" i="6"/>
  <c r="CQ29" i="7"/>
  <c r="CR27" i="7"/>
  <c r="CR29" i="7" s="1"/>
  <c r="CR28" i="7"/>
  <c r="CS28" i="11"/>
  <c r="CS27" i="11"/>
  <c r="CS29" i="11" s="1"/>
  <c r="CR29" i="11"/>
  <c r="CT27" i="7"/>
  <c r="CT29" i="7" s="1"/>
  <c r="CT28" i="7"/>
  <c r="CP29" i="6"/>
  <c r="CP28" i="6"/>
  <c r="CP29" i="11"/>
  <c r="CP28" i="11"/>
  <c r="CS28" i="7"/>
  <c r="CT29" i="1"/>
  <c r="CS29" i="7"/>
</calcChain>
</file>

<file path=xl/sharedStrings.xml><?xml version="1.0" encoding="utf-8"?>
<sst xmlns="http://schemas.openxmlformats.org/spreadsheetml/2006/main" count="1908" uniqueCount="94">
  <si>
    <t>SUMMARY SHEET FOR ALL RATEMAKING AREAS</t>
  </si>
  <si>
    <t>Scenario</t>
  </si>
  <si>
    <t>Total Bill</t>
  </si>
  <si>
    <t>CAP/NON-CAP</t>
  </si>
  <si>
    <t>CAP</t>
  </si>
  <si>
    <t>Usage Level</t>
  </si>
  <si>
    <t>Non-CAP</t>
  </si>
  <si>
    <t>Monthly</t>
  </si>
  <si>
    <t>Annual</t>
  </si>
  <si>
    <t>Usage</t>
  </si>
  <si>
    <t>Fully Loaded = Base Bill + Surcharges + CPUC Fee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</si>
  <si>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</si>
  <si>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</si>
  <si>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</si>
  <si>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</si>
  <si>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</si>
  <si>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</si>
  <si>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</si>
  <si>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</si>
  <si>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</si>
  <si>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</si>
  <si>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</si>
  <si>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</si>
  <si>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</si>
  <si>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</si>
  <si>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TOTAL COMPANY</t>
  </si>
  <si>
    <t>INSTRUCTIONS</t>
  </si>
  <si>
    <t>How to Add New District -- Step by Step</t>
  </si>
  <si>
    <t xml:space="preserve">2. Press F9 to refresh links and the new company-wide total will include the additional district. </t>
  </si>
  <si>
    <t xml:space="preserve">1. First the first "BLANK" district, select the rows and find and replace (CTRL + F). 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</si>
  <si>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</si>
  <si>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</si>
  <si>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</si>
  <si>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>Sub-Total</t>
  </si>
  <si>
    <t>Total Projected Annual Rev Req't</t>
  </si>
  <si>
    <t>Yr. over Yr. % Increase/(Decrease)</t>
  </si>
  <si>
    <t xml:space="preserve">Incremental Revenue </t>
  </si>
  <si>
    <t>Anticipated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</si>
  <si>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</si>
  <si>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</si>
  <si>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</si>
  <si>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Average</t>
  </si>
  <si>
    <t>Revenue</t>
  </si>
  <si>
    <t xml:space="preserve"> Requirement</t>
  </si>
  <si>
    <t>Current total system-level revenue requirement that is used for defining the reporting threshold:</t>
  </si>
  <si>
    <t>A</t>
  </si>
  <si>
    <t>One-percent reporting threshold</t>
  </si>
  <si>
    <t>B</t>
  </si>
  <si>
    <t>C</t>
  </si>
  <si>
    <t>D</t>
  </si>
  <si>
    <t>E</t>
  </si>
  <si>
    <t>F</t>
  </si>
  <si>
    <t>List of currently open proceedings for which affordability metrics have been filed:</t>
  </si>
  <si>
    <t>Total system-level revenue requirement if all pending revenue were granted in full:
requests were granted in full</t>
  </si>
  <si>
    <t>YE 2025</t>
  </si>
  <si>
    <t>Summary of Selected Data - WD draft based on CforAT 11-30-22 comments in Affordability proceeding</t>
  </si>
  <si>
    <t>Existing</t>
  </si>
  <si>
    <t>New</t>
  </si>
  <si>
    <t>Pending</t>
  </si>
  <si>
    <t>% Increase/(Decrease) from Adopted Rev Req't</t>
  </si>
  <si>
    <t>Authorized Bill</t>
  </si>
  <si>
    <t>Average Usage</t>
  </si>
  <si>
    <t>Essential</t>
  </si>
  <si>
    <t>Essential Usage</t>
  </si>
  <si>
    <t>Monthly Average Bill</t>
  </si>
  <si>
    <t>List of currently open proceedings that exceed the threshold for use of the affordability metrics (proceedings shaded gray filed prior to D.22-08-023):</t>
  </si>
  <si>
    <t>List of currently open proceedings that do not exceed the threshold for use of the affordability metrics (proceedings shaded gray filed prior to D.22-08-023):</t>
  </si>
  <si>
    <t>YE 2026</t>
  </si>
  <si>
    <t>YE 2027</t>
  </si>
  <si>
    <t>$000s</t>
  </si>
  <si>
    <t>A.25-07-003</t>
  </si>
  <si>
    <t>No Pending Items</t>
  </si>
  <si>
    <t>2025 GRC</t>
  </si>
  <si>
    <t>2025 GRC - (incremental revenue)</t>
  </si>
  <si>
    <t>YE 2028</t>
  </si>
  <si>
    <t>Baldwin Hills</t>
  </si>
  <si>
    <t>Authorized Adopted Revenue Requirement 2025</t>
  </si>
  <si>
    <t>California American Water</t>
  </si>
  <si>
    <t>Duarte</t>
  </si>
  <si>
    <t>San Marino</t>
  </si>
  <si>
    <t>San Diego</t>
  </si>
  <si>
    <t>Ventura</t>
  </si>
  <si>
    <t>East Pasadena</t>
  </si>
  <si>
    <t>Warring</t>
  </si>
  <si>
    <t>Monterey Main</t>
  </si>
  <si>
    <t>Central Satellites</t>
  </si>
  <si>
    <t>Chualar</t>
  </si>
  <si>
    <t>Sacramento</t>
  </si>
  <si>
    <t>Larkfield</t>
  </si>
  <si>
    <t>Meadowbrook</t>
  </si>
  <si>
    <t>Bellflower</t>
  </si>
  <si>
    <t>West San Martin</t>
  </si>
  <si>
    <t>Bass Lake</t>
  </si>
  <si>
    <t>Yerba Buena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</si>
</sst>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164" formatCode="&quot;$&quot;#,##0.00"/>
    <numFmt numFmtId="165" formatCode="0.0%"/>
    <numFmt numFmtId="166" formatCode="&quot;$&quot;#,##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2" borderId="1" xfId="0" applyFont="1" applyFill="1" applyBorder="1" applyAlignment="1">
      <alignment horizontal="centerContinuous" wrapText="1"/>
    </xf>
    <xf numFmtId="0" fontId="0" fillId="2" borderId="2" xfId="0" applyFill="1" applyBorder="1" applyAlignment="1">
      <alignment horizontal="centerContinuous"/>
    </xf>
    <xf numFmtId="0" fontId="0" fillId="2" borderId="3" xfId="0" applyFill="1" applyBorder="1" applyAlignment="1">
      <alignment horizontal="centerContinuous"/>
    </xf>
    <xf numFmtId="0" fontId="4" fillId="2" borderId="4" xfId="0" applyFont="1" applyFill="1" applyBorder="1" applyAlignment="1">
      <alignment horizontal="centerContinuous" wrapText="1"/>
    </xf>
    <xf numFmtId="0" fontId="0" fillId="2" borderId="5" xfId="0" applyFill="1" applyBorder="1" applyAlignment="1">
      <alignment horizontal="centerContinuous"/>
    </xf>
    <xf numFmtId="0" fontId="0" fillId="2" borderId="6" xfId="0" applyFill="1" applyBorder="1" applyAlignment="1">
      <alignment horizontal="centerContinuous"/>
    </xf>
    <xf numFmtId="0" fontId="2" fillId="0" borderId="1" xfId="0" applyFont="1" applyBorder="1"/>
    <xf numFmtId="0" fontId="0" fillId="0" borderId="7" xfId="0" applyBorder="1" applyAlignment="1">
      <alignment horizontal="left"/>
    </xf>
    <xf numFmtId="0" fontId="2" fillId="0" borderId="8" xfId="0" applyFont="1" applyBorder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4" fontId="0" fillId="0" borderId="9" xfId="0" applyNumberForma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6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9" xfId="0" applyFont="1" applyBorder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9" xfId="0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166" fontId="0" fillId="0" borderId="14" xfId="0" applyNumberFormat="1" applyBorder="1" applyAlignment="1">
      <alignment horizontal="center"/>
    </xf>
    <xf numFmtId="0" fontId="0" fillId="0" borderId="9" xfId="0" applyBorder="1"/>
    <xf numFmtId="0" fontId="4" fillId="0" borderId="1" xfId="0" applyFont="1" applyBorder="1" applyAlignment="1">
      <alignment horizontal="center" wrapText="1"/>
    </xf>
    <xf numFmtId="166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0" borderId="0" xfId="0" applyFont="1"/>
    <xf numFmtId="6" fontId="0" fillId="0" borderId="15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4" borderId="0" xfId="0" applyFill="1" applyAlignment="1">
      <alignment horizontal="right"/>
    </xf>
    <xf numFmtId="0" fontId="0" fillId="4" borderId="0" xfId="0" applyFill="1"/>
    <xf numFmtId="5" fontId="0" fillId="4" borderId="0" xfId="0" applyNumberFormat="1" applyFill="1"/>
    <xf numFmtId="0" fontId="0" fillId="4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9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166" fontId="2" fillId="0" borderId="9" xfId="0" applyNumberFormat="1" applyFont="1" applyBorder="1" applyAlignment="1">
      <alignment horizontal="center"/>
    </xf>
    <xf numFmtId="0" fontId="2" fillId="0" borderId="7" xfId="0" applyFont="1" applyBorder="1"/>
    <xf numFmtId="164" fontId="2" fillId="0" borderId="0" xfId="0" applyNumberFormat="1" applyFont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0" fontId="2" fillId="0" borderId="16" xfId="0" applyFont="1" applyBorder="1" applyAlignment="1">
      <alignment wrapText="1"/>
    </xf>
    <xf numFmtId="165" fontId="2" fillId="0" borderId="17" xfId="1" applyNumberFormat="1" applyFont="1" applyBorder="1" applyAlignment="1">
      <alignment horizontal="center"/>
    </xf>
    <xf numFmtId="165" fontId="2" fillId="0" borderId="18" xfId="1" applyNumberFormat="1" applyFont="1" applyBorder="1" applyAlignment="1">
      <alignment horizontal="center"/>
    </xf>
    <xf numFmtId="165" fontId="2" fillId="0" borderId="10" xfId="1" applyNumberFormat="1" applyFont="1" applyBorder="1" applyAlignment="1">
      <alignment horizontal="center"/>
    </xf>
    <xf numFmtId="165" fontId="2" fillId="0" borderId="11" xfId="1" applyNumberFormat="1" applyFont="1" applyBorder="1" applyAlignment="1">
      <alignment horizontal="center"/>
    </xf>
    <xf numFmtId="10" fontId="0" fillId="0" borderId="0" xfId="1" applyNumberFormat="1" applyFont="1" applyFill="1" applyBorder="1" applyAlignment="1">
      <alignment horizontal="center" wrapText="1"/>
    </xf>
    <xf numFmtId="10" fontId="0" fillId="0" borderId="0" xfId="1" applyNumberFormat="1" applyFont="1" applyFill="1" applyAlignment="1">
      <alignment horizontal="center"/>
    </xf>
    <xf numFmtId="10" fontId="0" fillId="0" borderId="9" xfId="1" applyNumberFormat="1" applyFont="1" applyFill="1" applyBorder="1" applyAlignment="1">
      <alignment horizontal="center"/>
    </xf>
    <xf numFmtId="10" fontId="0" fillId="0" borderId="5" xfId="1" applyNumberFormat="1" applyFont="1" applyFill="1" applyBorder="1" applyAlignment="1">
      <alignment horizontal="center"/>
    </xf>
    <xf numFmtId="10" fontId="0" fillId="0" borderId="6" xfId="1" applyNumberFormat="1" applyFont="1" applyFill="1" applyBorder="1" applyAlignment="1">
      <alignment horizontal="center"/>
    </xf>
    <xf numFmtId="0" fontId="7" fillId="4" borderId="0" xfId="0" applyFont="1" applyFill="1"/>
    <xf numFmtId="0" fontId="7" fillId="4" borderId="0" xfId="0" quotePrefix="1" applyFont="1" applyFill="1"/>
    <xf numFmtId="5" fontId="0" fillId="0" borderId="0" xfId="0" applyNumberFormat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/>
    <xf numFmtId="0" fontId="8" fillId="0" borderId="0" xfId="0" applyFont="1" applyAlignment="1">
      <alignment horizontal="left" vertical="top" wrapText="1"/>
    </xf>
    <xf numFmtId="0" fontId="5" fillId="3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8</xdr:col>
      <xdr:colOff>753745</xdr:colOff>
      <xdr:row>12</xdr:row>
      <xdr:rowOff>44845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tabSelected="1" view="pageBreakPreview" zoomScaleNormal="100" zoomScaleSheetLayoutView="100" workbookViewId="0"/>
  </sheetViews>
  <sheetFormatPr defaultRowHeight="14.4" x14ac:dyDescent="0.3"/>
  <cols>
    <col min="9" max="9" width="11.33203125" customWidth="1"/>
  </cols>
  <sheetData>
    <row r="1" spans="1:1" x14ac:dyDescent="0.3">
      <c r="A1" s="21" t="s">
        <v>26</v>
      </c>
    </row>
    <row r="3" spans="1:1" x14ac:dyDescent="0.3">
      <c r="A3" s="21" t="s">
        <v>38</v>
      </c>
    </row>
    <row r="4" spans="1:1" x14ac:dyDescent="0.3">
      <c r="A4" t="s">
        <v>39</v>
      </c>
    </row>
    <row r="5" spans="1:1" x14ac:dyDescent="0.3">
      <c r="A5" t="s">
        <v>40</v>
      </c>
    </row>
    <row r="14" spans="1:1" x14ac:dyDescent="0.3">
      <c r="A14" s="21" t="s">
        <v>27</v>
      </c>
    </row>
    <row r="15" spans="1:1" x14ac:dyDescent="0.3">
      <c r="A15" t="s">
        <v>29</v>
      </c>
    </row>
    <row r="16" spans="1:1" x14ac:dyDescent="0.3">
      <c r="A16" t="s">
        <v>30</v>
      </c>
    </row>
    <row r="17" spans="1:1" x14ac:dyDescent="0.3">
      <c r="A17" t="s">
        <v>31</v>
      </c>
    </row>
    <row r="18" spans="1:1" x14ac:dyDescent="0.3">
      <c r="A18" t="s">
        <v>32</v>
      </c>
    </row>
    <row r="19" spans="1:1" x14ac:dyDescent="0.3">
      <c r="A19" t="s">
        <v>28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E39EC-0964-4497-BFCA-1F5D2E31654F}">
  <dimension ref="A1:R35"/>
  <sheetViews>
    <sheetView view="pageBreakPreview" zoomScaleNormal="100" zoomScaleSheetLayoutView="100" workbookViewId="0"/>
  </sheetViews>
  <sheetFormatPr defaultRowHeight="14.4" x14ac:dyDescent="0.3"/>
  <cols>
    <col min="1" max="1" width="3.88671875" customWidth="1"/>
    <col min="2" max="2" width="5.33203125" customWidth="1"/>
    <col min="3" max="3" width="12.88671875" customWidth="1"/>
    <col min="17" max="17" width="15.5546875" bestFit="1" customWidth="1"/>
    <col min="18" max="18" width="10.5546875" bestFit="1" customWidth="1"/>
  </cols>
  <sheetData>
    <row r="1" spans="1:17" x14ac:dyDescent="0.3">
      <c r="A1" t="s">
        <v>55</v>
      </c>
      <c r="Q1" s="14"/>
    </row>
    <row r="2" spans="1:17" x14ac:dyDescent="0.3">
      <c r="Q2" s="14" t="s">
        <v>42</v>
      </c>
    </row>
    <row r="3" spans="1:17" x14ac:dyDescent="0.3">
      <c r="Q3" s="14" t="s">
        <v>43</v>
      </c>
    </row>
    <row r="4" spans="1:17" x14ac:dyDescent="0.3">
      <c r="Q4" s="39" t="s">
        <v>69</v>
      </c>
    </row>
    <row r="5" spans="1:17" x14ac:dyDescent="0.3">
      <c r="A5">
        <v>1</v>
      </c>
      <c r="B5" s="40" t="s">
        <v>44</v>
      </c>
      <c r="Q5" s="41">
        <f>'Rev Req''t_Base'!B13/1000</f>
        <v>349180.44074498129</v>
      </c>
    </row>
    <row r="6" spans="1:17" x14ac:dyDescent="0.3">
      <c r="B6" s="42" t="s">
        <v>45</v>
      </c>
      <c r="C6" t="s">
        <v>46</v>
      </c>
      <c r="Q6" s="41">
        <f>Q5*0.01</f>
        <v>3491.804407449813</v>
      </c>
    </row>
    <row r="7" spans="1:17" x14ac:dyDescent="0.3">
      <c r="B7" s="42"/>
      <c r="Q7" s="41"/>
    </row>
    <row r="8" spans="1:17" x14ac:dyDescent="0.3">
      <c r="A8">
        <v>2</v>
      </c>
      <c r="B8" s="40" t="s">
        <v>65</v>
      </c>
    </row>
    <row r="9" spans="1:17" x14ac:dyDescent="0.3">
      <c r="B9" s="43" t="s">
        <v>45</v>
      </c>
      <c r="C9" s="44" t="s">
        <v>70</v>
      </c>
      <c r="D9" s="44" t="s">
        <v>73</v>
      </c>
      <c r="E9" s="44"/>
      <c r="F9" s="44"/>
      <c r="G9" s="44"/>
      <c r="H9" s="44"/>
      <c r="I9" s="44"/>
      <c r="J9" s="68"/>
      <c r="K9" s="44"/>
      <c r="L9" s="44"/>
      <c r="M9" s="44"/>
      <c r="N9" s="44"/>
      <c r="O9" s="44"/>
      <c r="P9" s="44"/>
      <c r="Q9" s="45">
        <f>SUM(62092.7+21547.5+26420.1)</f>
        <v>110060.29999999999</v>
      </c>
    </row>
    <row r="10" spans="1:17" x14ac:dyDescent="0.3">
      <c r="B10" s="46" t="s">
        <v>47</v>
      </c>
      <c r="C10" s="44"/>
      <c r="D10" s="44"/>
      <c r="E10" s="44"/>
      <c r="F10" s="44"/>
      <c r="G10" s="44"/>
      <c r="H10" s="44"/>
      <c r="I10" s="44"/>
      <c r="J10" s="69"/>
      <c r="K10" s="44"/>
      <c r="L10" s="44"/>
      <c r="M10" s="44"/>
      <c r="N10" s="44"/>
      <c r="O10" s="44"/>
      <c r="P10" s="44"/>
      <c r="Q10" s="45"/>
    </row>
    <row r="11" spans="1:17" x14ac:dyDescent="0.3">
      <c r="B11" s="46" t="s">
        <v>48</v>
      </c>
      <c r="C11" s="44"/>
      <c r="D11" s="44"/>
      <c r="E11" s="44"/>
      <c r="F11" s="44"/>
      <c r="G11" s="44"/>
      <c r="H11" s="44"/>
      <c r="I11" s="44"/>
      <c r="J11" s="69"/>
      <c r="K11" s="44"/>
      <c r="L11" s="44"/>
      <c r="M11" s="44"/>
      <c r="N11" s="44"/>
      <c r="O11" s="44"/>
      <c r="P11" s="44"/>
      <c r="Q11" s="45"/>
    </row>
    <row r="12" spans="1:17" x14ac:dyDescent="0.3">
      <c r="B12" s="46" t="s">
        <v>49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5"/>
    </row>
    <row r="13" spans="1:17" x14ac:dyDescent="0.3">
      <c r="B13" s="46" t="s">
        <v>50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5"/>
    </row>
    <row r="14" spans="1:17" x14ac:dyDescent="0.3">
      <c r="B14" s="42" t="s">
        <v>51</v>
      </c>
    </row>
    <row r="16" spans="1:17" x14ac:dyDescent="0.3">
      <c r="A16">
        <v>3</v>
      </c>
      <c r="B16" s="47" t="s">
        <v>52</v>
      </c>
    </row>
    <row r="17" spans="1:18" x14ac:dyDescent="0.3">
      <c r="B17" s="48" t="s">
        <v>45</v>
      </c>
      <c r="C17" t="str">
        <f>C9</f>
        <v>A.25-07-003</v>
      </c>
      <c r="D17" t="s">
        <v>72</v>
      </c>
      <c r="Q17" s="41"/>
    </row>
    <row r="18" spans="1:18" x14ac:dyDescent="0.3">
      <c r="B18" s="48" t="s">
        <v>47</v>
      </c>
    </row>
    <row r="20" spans="1:18" x14ac:dyDescent="0.3">
      <c r="A20">
        <v>4</v>
      </c>
      <c r="B20" t="s">
        <v>66</v>
      </c>
    </row>
    <row r="21" spans="1:18" x14ac:dyDescent="0.3">
      <c r="B21" s="43" t="s">
        <v>45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5"/>
    </row>
    <row r="22" spans="1:18" x14ac:dyDescent="0.3">
      <c r="B22" s="43" t="s">
        <v>47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5"/>
    </row>
    <row r="23" spans="1:18" x14ac:dyDescent="0.3">
      <c r="B23" s="43" t="s">
        <v>48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5"/>
    </row>
    <row r="24" spans="1:18" x14ac:dyDescent="0.3">
      <c r="B24" s="43" t="s">
        <v>49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5"/>
    </row>
    <row r="25" spans="1:18" x14ac:dyDescent="0.3">
      <c r="B25" s="48" t="s">
        <v>50</v>
      </c>
    </row>
    <row r="27" spans="1:18" ht="15" customHeight="1" x14ac:dyDescent="0.3">
      <c r="A27">
        <v>5</v>
      </c>
      <c r="B27" s="73" t="s">
        <v>53</v>
      </c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</row>
    <row r="28" spans="1:18" x14ac:dyDescent="0.3">
      <c r="B28" s="48" t="s">
        <v>45</v>
      </c>
      <c r="C28" s="48" t="s">
        <v>54</v>
      </c>
      <c r="D28" t="s">
        <v>71</v>
      </c>
      <c r="Q28" s="41">
        <v>0</v>
      </c>
    </row>
    <row r="29" spans="1:18" x14ac:dyDescent="0.3">
      <c r="B29" s="48" t="s">
        <v>47</v>
      </c>
      <c r="C29" s="48" t="s">
        <v>67</v>
      </c>
      <c r="Q29" s="41">
        <f>'Rev Req''t_Base'!C13/1000</f>
        <v>374758.22548549739</v>
      </c>
    </row>
    <row r="30" spans="1:18" x14ac:dyDescent="0.3">
      <c r="B30" s="48" t="s">
        <v>48</v>
      </c>
      <c r="C30" s="48" t="s">
        <v>68</v>
      </c>
      <c r="D30" t="s">
        <v>70</v>
      </c>
      <c r="Q30" s="41">
        <f>'Rev Req''t_Base'!D13/1000</f>
        <v>424825.65293183795</v>
      </c>
      <c r="R30" s="41"/>
    </row>
    <row r="31" spans="1:18" x14ac:dyDescent="0.3">
      <c r="B31" s="48" t="s">
        <v>49</v>
      </c>
      <c r="C31" s="48" t="s">
        <v>74</v>
      </c>
      <c r="Q31" s="70">
        <f>'Rev Req''t_Base'!E13/1000</f>
        <v>447501.18220760761</v>
      </c>
    </row>
    <row r="33" spans="3:17" x14ac:dyDescent="0.3"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</row>
    <row r="35" spans="3:17" x14ac:dyDescent="0.3">
      <c r="Q35" s="41"/>
    </row>
  </sheetData>
  <mergeCells count="2">
    <mergeCell ref="B27:P27"/>
    <mergeCell ref="C33:Q33"/>
  </mergeCells>
  <pageMargins left="0.7" right="0.7" top="0.75" bottom="0.75" header="0.3" footer="0.3"/>
  <pageSetup scale="55"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EBBB5-DEE9-4602-99DF-90A375BC5522}">
  <dimension ref="A2:EB14"/>
  <sheetViews>
    <sheetView view="pageBreakPreview" topLeftCell="J1" zoomScaleNormal="100" zoomScaleSheetLayoutView="100" workbookViewId="0"/>
  </sheetViews>
  <sheetFormatPr defaultRowHeight="14.4" x14ac:dyDescent="0.3"/>
  <cols>
    <col min="1" max="1" width="20.88671875" customWidth="1"/>
    <col min="2" max="2" width="12.109375" bestFit="1" customWidth="1"/>
    <col min="3" max="4" width="11.88671875" bestFit="1" customWidth="1"/>
    <col min="5" max="6" width="12.109375" bestFit="1" customWidth="1"/>
    <col min="7" max="7" width="0.88671875" customWidth="1"/>
    <col min="8" max="8" width="20.5546875" bestFit="1" customWidth="1"/>
    <col min="9" max="9" width="10.109375" bestFit="1" customWidth="1"/>
    <col min="10" max="10" width="9.88671875" bestFit="1" customWidth="1"/>
    <col min="11" max="11" width="11.109375" bestFit="1" customWidth="1"/>
    <col min="12" max="13" width="10.88671875" bestFit="1" customWidth="1"/>
    <col min="14" max="14" width="0.88671875" customWidth="1"/>
    <col min="15" max="15" width="20.5546875" bestFit="1" customWidth="1"/>
    <col min="16" max="16" width="11.88671875" bestFit="1" customWidth="1"/>
    <col min="17" max="20" width="10.88671875" bestFit="1" customWidth="1"/>
    <col min="21" max="21" width="0.88671875" customWidth="1"/>
    <col min="22" max="22" width="20.5546875" bestFit="1" customWidth="1"/>
    <col min="23" max="23" width="11.109375" bestFit="1" customWidth="1"/>
    <col min="24" max="27" width="10.88671875" bestFit="1" customWidth="1"/>
    <col min="28" max="28" width="0.88671875" customWidth="1"/>
    <col min="29" max="29" width="20.5546875" bestFit="1" customWidth="1"/>
    <col min="30" max="30" width="11.109375" bestFit="1" customWidth="1"/>
    <col min="31" max="34" width="10.88671875" bestFit="1" customWidth="1"/>
    <col min="35" max="35" width="0.88671875" customWidth="1"/>
    <col min="36" max="36" width="20.5546875" bestFit="1" customWidth="1"/>
    <col min="37" max="37" width="11.109375" bestFit="1" customWidth="1"/>
    <col min="38" max="41" width="10.88671875" bestFit="1" customWidth="1"/>
    <col min="42" max="42" width="0.88671875" customWidth="1"/>
    <col min="43" max="43" width="20.5546875" bestFit="1" customWidth="1"/>
    <col min="44" max="44" width="10.109375" bestFit="1" customWidth="1"/>
    <col min="45" max="48" width="9.88671875" bestFit="1" customWidth="1"/>
    <col min="49" max="49" width="0.88671875" customWidth="1"/>
    <col min="50" max="50" width="20.5546875" bestFit="1" customWidth="1"/>
    <col min="51" max="51" width="8.5546875" bestFit="1" customWidth="1"/>
    <col min="52" max="53" width="8.44140625" bestFit="1" customWidth="1"/>
    <col min="54" max="55" width="9.88671875" bestFit="1" customWidth="1"/>
    <col min="56" max="56" width="0.88671875" customWidth="1"/>
    <col min="57" max="57" width="20.5546875" bestFit="1" customWidth="1"/>
    <col min="58" max="58" width="12.109375" bestFit="1" customWidth="1"/>
    <col min="59" max="62" width="11.88671875" bestFit="1" customWidth="1"/>
    <col min="63" max="63" width="0.88671875" customWidth="1"/>
    <col min="64" max="64" width="20.5546875" bestFit="1" customWidth="1"/>
    <col min="65" max="65" width="10.109375" bestFit="1" customWidth="1"/>
    <col min="66" max="69" width="9.88671875" bestFit="1" customWidth="1"/>
    <col min="70" max="70" width="0.88671875" customWidth="1"/>
    <col min="71" max="71" width="20.5546875" bestFit="1" customWidth="1"/>
    <col min="72" max="72" width="8.5546875" bestFit="1" customWidth="1"/>
    <col min="73" max="76" width="8.44140625" bestFit="1" customWidth="1"/>
    <col min="77" max="77" width="0.88671875" customWidth="1"/>
    <col min="78" max="78" width="20.5546875" bestFit="1" customWidth="1"/>
    <col min="79" max="79" width="11.109375" bestFit="1" customWidth="1"/>
    <col min="80" max="81" width="10.88671875" bestFit="1" customWidth="1"/>
    <col min="82" max="83" width="11.88671875" bestFit="1" customWidth="1"/>
    <col min="84" max="84" width="0.88671875" customWidth="1"/>
    <col min="85" max="85" width="20.5546875" bestFit="1" customWidth="1"/>
    <col min="86" max="86" width="10.109375" bestFit="1" customWidth="1"/>
    <col min="87" max="90" width="9.88671875" bestFit="1" customWidth="1"/>
    <col min="91" max="91" width="0.88671875" customWidth="1"/>
    <col min="92" max="92" width="20.5546875" bestFit="1" customWidth="1"/>
    <col min="93" max="93" width="10.109375" bestFit="1" customWidth="1"/>
    <col min="94" max="95" width="9.88671875" bestFit="1" customWidth="1"/>
    <col min="96" max="96" width="9.109375" bestFit="1" customWidth="1"/>
    <col min="97" max="97" width="9.88671875" bestFit="1" customWidth="1"/>
    <col min="98" max="98" width="0.88671875" customWidth="1"/>
    <col min="99" max="99" width="20.5546875" bestFit="1" customWidth="1"/>
    <col min="100" max="100" width="10.109375" bestFit="1" customWidth="1"/>
    <col min="101" max="101" width="10.5546875" bestFit="1" customWidth="1"/>
    <col min="102" max="102" width="9.88671875" bestFit="1" customWidth="1"/>
    <col min="103" max="103" width="10.5546875" bestFit="1" customWidth="1"/>
    <col min="104" max="104" width="9.88671875" bestFit="1" customWidth="1"/>
    <col min="105" max="105" width="0.88671875" customWidth="1"/>
    <col min="106" max="106" width="20.5546875" bestFit="1" customWidth="1"/>
    <col min="107" max="107" width="10.109375" bestFit="1" customWidth="1"/>
    <col min="108" max="108" width="10.5546875" bestFit="1" customWidth="1"/>
    <col min="109" max="109" width="9.88671875" bestFit="1" customWidth="1"/>
    <col min="110" max="110" width="10.5546875" bestFit="1" customWidth="1"/>
    <col min="111" max="111" width="9.88671875" bestFit="1" customWidth="1"/>
    <col min="112" max="112" width="0.88671875" customWidth="1"/>
    <col min="113" max="113" width="20.44140625" customWidth="1"/>
    <col min="114" max="114" width="17.5546875" customWidth="1"/>
    <col min="115" max="118" width="12.5546875" customWidth="1"/>
    <col min="119" max="119" width="0.88671875" customWidth="1"/>
    <col min="120" max="120" width="20.44140625" customWidth="1"/>
    <col min="121" max="121" width="17.5546875" customWidth="1"/>
    <col min="122" max="125" width="12.5546875" customWidth="1"/>
    <col min="126" max="126" width="0.88671875" customWidth="1"/>
    <col min="127" max="127" width="20.44140625" hidden="1" customWidth="1"/>
    <col min="128" max="128" width="17.5546875" hidden="1" customWidth="1"/>
    <col min="129" max="132" width="12.5546875" hidden="1" customWidth="1"/>
    <col min="133" max="133" width="0.88671875" customWidth="1"/>
    <col min="134" max="163" width="8.88671875" customWidth="1"/>
  </cols>
  <sheetData>
    <row r="2" spans="1:132" ht="16.2" thickBot="1" x14ac:dyDescent="0.35">
      <c r="A2" s="76" t="s">
        <v>25</v>
      </c>
      <c r="B2" s="76"/>
      <c r="C2" s="76"/>
      <c r="D2" s="76"/>
      <c r="E2" s="76"/>
      <c r="F2" s="76"/>
      <c r="H2" s="76" t="s">
        <v>75</v>
      </c>
      <c r="I2" s="76"/>
      <c r="J2" s="76"/>
      <c r="K2" s="76"/>
      <c r="L2" s="76"/>
      <c r="M2" s="76"/>
      <c r="O2" s="76" t="s">
        <v>78</v>
      </c>
      <c r="P2" s="76"/>
      <c r="Q2" s="76"/>
      <c r="R2" s="76"/>
      <c r="S2" s="76"/>
      <c r="T2" s="76"/>
      <c r="V2" s="76" t="s">
        <v>79</v>
      </c>
      <c r="W2" s="76"/>
      <c r="X2" s="76"/>
      <c r="Y2" s="76"/>
      <c r="Z2" s="76"/>
      <c r="AA2" s="76"/>
      <c r="AC2" s="76" t="s">
        <v>80</v>
      </c>
      <c r="AD2" s="76"/>
      <c r="AE2" s="76"/>
      <c r="AF2" s="76"/>
      <c r="AG2" s="76"/>
      <c r="AH2" s="76"/>
      <c r="AJ2" s="76" t="s">
        <v>81</v>
      </c>
      <c r="AK2" s="76"/>
      <c r="AL2" s="76"/>
      <c r="AM2" s="76"/>
      <c r="AN2" s="76"/>
      <c r="AO2" s="76"/>
      <c r="AQ2" s="76" t="s">
        <v>82</v>
      </c>
      <c r="AR2" s="76"/>
      <c r="AS2" s="76"/>
      <c r="AT2" s="76"/>
      <c r="AU2" s="76"/>
      <c r="AV2" s="76"/>
      <c r="AX2" s="76" t="s">
        <v>83</v>
      </c>
      <c r="AY2" s="76"/>
      <c r="AZ2" s="76"/>
      <c r="BA2" s="76"/>
      <c r="BB2" s="76"/>
      <c r="BC2" s="76"/>
      <c r="BE2" s="76" t="s">
        <v>84</v>
      </c>
      <c r="BF2" s="76"/>
      <c r="BG2" s="76"/>
      <c r="BH2" s="76"/>
      <c r="BI2" s="76"/>
      <c r="BJ2" s="76"/>
      <c r="BL2" s="76" t="s">
        <v>85</v>
      </c>
      <c r="BM2" s="76"/>
      <c r="BN2" s="76"/>
      <c r="BO2" s="76"/>
      <c r="BP2" s="76"/>
      <c r="BQ2" s="76"/>
      <c r="BS2" s="76" t="s">
        <v>86</v>
      </c>
      <c r="BT2" s="76"/>
      <c r="BU2" s="76"/>
      <c r="BV2" s="76"/>
      <c r="BW2" s="76"/>
      <c r="BX2" s="76"/>
      <c r="BZ2" s="76" t="s">
        <v>87</v>
      </c>
      <c r="CA2" s="76"/>
      <c r="CB2" s="76"/>
      <c r="CC2" s="76"/>
      <c r="CD2" s="76"/>
      <c r="CE2" s="76"/>
      <c r="CG2" s="76" t="s">
        <v>88</v>
      </c>
      <c r="CH2" s="76"/>
      <c r="CI2" s="76"/>
      <c r="CJ2" s="76"/>
      <c r="CK2" s="76"/>
      <c r="CL2" s="76"/>
      <c r="CN2" s="76" t="s">
        <v>89</v>
      </c>
      <c r="CO2" s="76"/>
      <c r="CP2" s="76"/>
      <c r="CQ2" s="76"/>
      <c r="CR2" s="76"/>
      <c r="CS2" s="76"/>
      <c r="CU2" s="76" t="s">
        <v>90</v>
      </c>
      <c r="CV2" s="76"/>
      <c r="CW2" s="76"/>
      <c r="CX2" s="76"/>
      <c r="CY2" s="76"/>
      <c r="CZ2" s="76"/>
      <c r="DB2" s="76" t="s">
        <v>91</v>
      </c>
      <c r="DC2" s="76"/>
      <c r="DD2" s="76"/>
      <c r="DE2" s="76"/>
      <c r="DF2" s="76"/>
      <c r="DG2" s="76"/>
      <c r="DI2" s="76" t="s">
        <v>92</v>
      </c>
      <c r="DJ2" s="76"/>
      <c r="DK2" s="76"/>
      <c r="DL2" s="76"/>
      <c r="DM2" s="76"/>
      <c r="DN2" s="76"/>
      <c r="DP2" s="76" t="s">
        <v>93</v>
      </c>
      <c r="DQ2" s="76"/>
      <c r="DR2" s="76"/>
      <c r="DS2" s="76"/>
      <c r="DT2" s="76"/>
      <c r="DU2" s="76"/>
      <c r="DW2" s="76"/>
      <c r="DX2" s="76"/>
      <c r="DY2" s="76"/>
      <c r="DZ2" s="76"/>
      <c r="EA2" s="76"/>
      <c r="EB2" s="76"/>
    </row>
    <row r="3" spans="1:132" s="38" customFormat="1" ht="57.9" customHeight="1" x14ac:dyDescent="0.3">
      <c r="A3" s="34" t="str">
        <f>CONCATENATE("Current Auth"," ",I5)</f>
        <v>Current Auth 2025</v>
      </c>
      <c r="B3" s="35">
        <f>I3+P3+W3+AD3+AK3+AR3+AY3+BF3+BM3+BT3+CA3+CH3+CO3+CV3+DJ3+DQ3+DX3</f>
        <v>346193739.45411044</v>
      </c>
      <c r="C3" s="36"/>
      <c r="D3" s="36"/>
      <c r="E3" s="36"/>
      <c r="F3" s="37"/>
      <c r="H3" s="34" t="s">
        <v>76</v>
      </c>
      <c r="I3" s="35">
        <v>8908977.9576565567</v>
      </c>
      <c r="J3" s="36"/>
      <c r="K3" s="36"/>
      <c r="L3" s="36"/>
      <c r="M3" s="37"/>
      <c r="O3" s="34" t="s">
        <v>76</v>
      </c>
      <c r="P3" s="35">
        <v>14525585.790865622</v>
      </c>
      <c r="Q3" s="36"/>
      <c r="R3" s="36"/>
      <c r="S3" s="36"/>
      <c r="T3" s="37"/>
      <c r="V3" s="34" t="s">
        <v>76</v>
      </c>
      <c r="W3" s="35">
        <v>28264618.435207412</v>
      </c>
      <c r="X3" s="36"/>
      <c r="Y3" s="36"/>
      <c r="Z3" s="36"/>
      <c r="AA3" s="37"/>
      <c r="AC3" s="34" t="s">
        <v>76</v>
      </c>
      <c r="AD3" s="35">
        <v>41572722.973947138</v>
      </c>
      <c r="AE3" s="36"/>
      <c r="AF3" s="36"/>
      <c r="AG3" s="36"/>
      <c r="AH3" s="37"/>
      <c r="AJ3" s="34" t="s">
        <v>76</v>
      </c>
      <c r="AK3" s="35">
        <v>42608807.449151278</v>
      </c>
      <c r="AL3" s="36"/>
      <c r="AM3" s="36"/>
      <c r="AN3" s="36"/>
      <c r="AO3" s="37"/>
      <c r="AQ3" s="34" t="s">
        <v>76</v>
      </c>
      <c r="AR3" s="35">
        <v>3645246.2762090308</v>
      </c>
      <c r="AS3" s="36"/>
      <c r="AT3" s="36"/>
      <c r="AU3" s="36"/>
      <c r="AV3" s="37"/>
      <c r="AX3" s="34" t="s">
        <v>76</v>
      </c>
      <c r="AY3" s="35">
        <v>865011.91266177711</v>
      </c>
      <c r="AZ3" s="36"/>
      <c r="BA3" s="36"/>
      <c r="BB3" s="36"/>
      <c r="BC3" s="37"/>
      <c r="BE3" s="34" t="s">
        <v>76</v>
      </c>
      <c r="BF3" s="35">
        <v>101112056.80671965</v>
      </c>
      <c r="BG3" s="36"/>
      <c r="BH3" s="36"/>
      <c r="BI3" s="36"/>
      <c r="BJ3" s="37"/>
      <c r="BL3" s="34" t="s">
        <v>76</v>
      </c>
      <c r="BM3" s="35">
        <v>1950104.1421699906</v>
      </c>
      <c r="BN3" s="36"/>
      <c r="BO3" s="36"/>
      <c r="BP3" s="36"/>
      <c r="BQ3" s="37"/>
      <c r="BS3" s="34" t="s">
        <v>76</v>
      </c>
      <c r="BT3" s="35">
        <v>107322</v>
      </c>
      <c r="BU3" s="36"/>
      <c r="BV3" s="36"/>
      <c r="BW3" s="36"/>
      <c r="BX3" s="37"/>
      <c r="BZ3" s="34" t="s">
        <v>76</v>
      </c>
      <c r="CA3" s="35">
        <v>93828561.225235492</v>
      </c>
      <c r="CB3" s="36"/>
      <c r="CC3" s="36"/>
      <c r="CD3" s="36"/>
      <c r="CE3" s="37"/>
      <c r="CG3" s="34" t="s">
        <v>76</v>
      </c>
      <c r="CH3" s="35">
        <v>3750000</v>
      </c>
      <c r="CI3" s="36"/>
      <c r="CJ3" s="36"/>
      <c r="CK3" s="36"/>
      <c r="CL3" s="37"/>
      <c r="CN3" s="34" t="s">
        <v>76</v>
      </c>
      <c r="CO3" s="35">
        <v>1529617.1148896529</v>
      </c>
      <c r="CP3" s="36"/>
      <c r="CQ3" s="36"/>
      <c r="CR3" s="36"/>
      <c r="CS3" s="37"/>
      <c r="CU3" s="34" t="s">
        <v>76</v>
      </c>
      <c r="CV3" s="35">
        <v>1456454.1846984208</v>
      </c>
      <c r="CW3" s="36"/>
      <c r="CX3" s="36"/>
      <c r="CY3" s="36"/>
      <c r="CZ3" s="37"/>
      <c r="DB3" s="34" t="s">
        <v>76</v>
      </c>
      <c r="DC3" s="35">
        <v>680666.27411219047</v>
      </c>
      <c r="DD3" s="36"/>
      <c r="DE3" s="36"/>
      <c r="DF3" s="36"/>
      <c r="DG3" s="37"/>
      <c r="DI3" s="34" t="s">
        <v>76</v>
      </c>
      <c r="DJ3" s="35">
        <v>1456454.1846984208</v>
      </c>
      <c r="DK3" s="36"/>
      <c r="DL3" s="36"/>
      <c r="DM3" s="36"/>
      <c r="DN3" s="37"/>
      <c r="DP3" s="34" t="s">
        <v>76</v>
      </c>
      <c r="DQ3" s="35">
        <v>612199</v>
      </c>
      <c r="DR3" s="36"/>
      <c r="DS3" s="36"/>
      <c r="DT3" s="36"/>
      <c r="DU3" s="37"/>
      <c r="DW3" s="34"/>
      <c r="DX3" s="35"/>
      <c r="DY3" s="36"/>
      <c r="DZ3" s="36"/>
      <c r="EA3" s="36"/>
      <c r="EB3" s="37"/>
    </row>
    <row r="4" spans="1:132" x14ac:dyDescent="0.3">
      <c r="A4" s="22"/>
      <c r="B4" s="77" t="s">
        <v>36</v>
      </c>
      <c r="C4" s="77"/>
      <c r="D4" s="77"/>
      <c r="E4" s="77"/>
      <c r="F4" s="78"/>
      <c r="H4" s="22"/>
      <c r="I4" s="77" t="s">
        <v>36</v>
      </c>
      <c r="J4" s="77"/>
      <c r="K4" s="77"/>
      <c r="L4" s="77"/>
      <c r="M4" s="78"/>
      <c r="O4" s="22"/>
      <c r="P4" s="77" t="s">
        <v>36</v>
      </c>
      <c r="Q4" s="77"/>
      <c r="R4" s="77"/>
      <c r="S4" s="77"/>
      <c r="T4" s="78"/>
      <c r="V4" s="22"/>
      <c r="W4" s="77" t="s">
        <v>36</v>
      </c>
      <c r="X4" s="77"/>
      <c r="Y4" s="77"/>
      <c r="Z4" s="77"/>
      <c r="AA4" s="78"/>
      <c r="AC4" s="22"/>
      <c r="AD4" s="77" t="s">
        <v>36</v>
      </c>
      <c r="AE4" s="77"/>
      <c r="AF4" s="77"/>
      <c r="AG4" s="77"/>
      <c r="AH4" s="78"/>
      <c r="AJ4" s="22"/>
      <c r="AK4" s="77" t="s">
        <v>36</v>
      </c>
      <c r="AL4" s="77"/>
      <c r="AM4" s="77"/>
      <c r="AN4" s="77"/>
      <c r="AO4" s="78"/>
      <c r="AQ4" s="22"/>
      <c r="AR4" s="77" t="s">
        <v>36</v>
      </c>
      <c r="AS4" s="77"/>
      <c r="AT4" s="77"/>
      <c r="AU4" s="77"/>
      <c r="AV4" s="78"/>
      <c r="AX4" s="22"/>
      <c r="AY4" s="77" t="s">
        <v>36</v>
      </c>
      <c r="AZ4" s="77"/>
      <c r="BA4" s="77"/>
      <c r="BB4" s="77"/>
      <c r="BC4" s="78"/>
      <c r="BE4" s="22"/>
      <c r="BF4" s="77" t="s">
        <v>36</v>
      </c>
      <c r="BG4" s="77"/>
      <c r="BH4" s="77"/>
      <c r="BI4" s="77"/>
      <c r="BJ4" s="78"/>
      <c r="BL4" s="22"/>
      <c r="BM4" s="77" t="s">
        <v>36</v>
      </c>
      <c r="BN4" s="77"/>
      <c r="BO4" s="77"/>
      <c r="BP4" s="77"/>
      <c r="BQ4" s="78"/>
      <c r="BS4" s="22"/>
      <c r="BT4" s="77" t="s">
        <v>36</v>
      </c>
      <c r="BU4" s="77"/>
      <c r="BV4" s="77"/>
      <c r="BW4" s="77"/>
      <c r="BX4" s="78"/>
      <c r="BZ4" s="22"/>
      <c r="CA4" s="77" t="s">
        <v>36</v>
      </c>
      <c r="CB4" s="77"/>
      <c r="CC4" s="77"/>
      <c r="CD4" s="77"/>
      <c r="CE4" s="78"/>
      <c r="CG4" s="22"/>
      <c r="CH4" s="77" t="s">
        <v>36</v>
      </c>
      <c r="CI4" s="77"/>
      <c r="CJ4" s="77"/>
      <c r="CK4" s="77"/>
      <c r="CL4" s="78"/>
      <c r="CN4" s="22"/>
      <c r="CO4" s="77" t="s">
        <v>36</v>
      </c>
      <c r="CP4" s="77"/>
      <c r="CQ4" s="77"/>
      <c r="CR4" s="77"/>
      <c r="CS4" s="78"/>
      <c r="CU4" s="22"/>
      <c r="CV4" s="77" t="s">
        <v>36</v>
      </c>
      <c r="CW4" s="77"/>
      <c r="CX4" s="77"/>
      <c r="CY4" s="77"/>
      <c r="CZ4" s="78"/>
      <c r="DB4" s="22"/>
      <c r="DC4" s="77" t="s">
        <v>36</v>
      </c>
      <c r="DD4" s="77"/>
      <c r="DE4" s="77"/>
      <c r="DF4" s="77"/>
      <c r="DG4" s="78"/>
      <c r="DI4" s="22"/>
      <c r="DJ4" s="77" t="s">
        <v>36</v>
      </c>
      <c r="DK4" s="77"/>
      <c r="DL4" s="77"/>
      <c r="DM4" s="77"/>
      <c r="DN4" s="78"/>
      <c r="DP4" s="22"/>
      <c r="DQ4" s="77" t="s">
        <v>36</v>
      </c>
      <c r="DR4" s="77"/>
      <c r="DS4" s="77"/>
      <c r="DT4" s="77"/>
      <c r="DU4" s="78"/>
      <c r="DW4" s="22"/>
      <c r="DX4" s="77"/>
      <c r="DY4" s="77"/>
      <c r="DZ4" s="77"/>
      <c r="EA4" s="77"/>
      <c r="EB4" s="78"/>
    </row>
    <row r="5" spans="1:132" x14ac:dyDescent="0.3">
      <c r="A5" s="23"/>
      <c r="B5" s="3">
        <f>I5</f>
        <v>2025</v>
      </c>
      <c r="C5" s="3">
        <f>J5</f>
        <v>2026</v>
      </c>
      <c r="D5" s="3">
        <f>K5</f>
        <v>2027</v>
      </c>
      <c r="E5" s="3">
        <f>L5</f>
        <v>2028</v>
      </c>
      <c r="F5" s="54">
        <f>M5</f>
        <v>2029</v>
      </c>
      <c r="H5" s="23"/>
      <c r="I5" s="3">
        <v>2025</v>
      </c>
      <c r="J5" s="3">
        <v>2026</v>
      </c>
      <c r="K5" s="3">
        <v>2027</v>
      </c>
      <c r="L5" s="3">
        <v>2028</v>
      </c>
      <c r="M5" s="28">
        <v>2029</v>
      </c>
      <c r="O5" s="23"/>
      <c r="P5" s="3">
        <v>2025</v>
      </c>
      <c r="Q5" s="3">
        <v>2026</v>
      </c>
      <c r="R5" s="3">
        <v>2027</v>
      </c>
      <c r="S5" s="3">
        <v>2028</v>
      </c>
      <c r="T5" s="28">
        <v>2029</v>
      </c>
      <c r="V5" s="23"/>
      <c r="W5" s="3">
        <v>2025</v>
      </c>
      <c r="X5" s="3">
        <v>2026</v>
      </c>
      <c r="Y5" s="3">
        <v>2027</v>
      </c>
      <c r="Z5" s="3">
        <v>2028</v>
      </c>
      <c r="AA5" s="28">
        <v>2029</v>
      </c>
      <c r="AC5" s="23"/>
      <c r="AD5" s="3">
        <v>2025</v>
      </c>
      <c r="AE5" s="3">
        <v>2026</v>
      </c>
      <c r="AF5" s="3">
        <v>2027</v>
      </c>
      <c r="AG5" s="3">
        <v>2028</v>
      </c>
      <c r="AH5" s="28">
        <v>2029</v>
      </c>
      <c r="AJ5" s="23"/>
      <c r="AK5" s="3">
        <v>2025</v>
      </c>
      <c r="AL5" s="3">
        <v>2026</v>
      </c>
      <c r="AM5" s="3">
        <v>2027</v>
      </c>
      <c r="AN5" s="3">
        <v>2028</v>
      </c>
      <c r="AO5" s="28">
        <v>2029</v>
      </c>
      <c r="AQ5" s="23"/>
      <c r="AR5" s="3">
        <v>2025</v>
      </c>
      <c r="AS5" s="3">
        <v>2026</v>
      </c>
      <c r="AT5" s="3">
        <v>2027</v>
      </c>
      <c r="AU5" s="3">
        <v>2028</v>
      </c>
      <c r="AV5" s="28">
        <v>2029</v>
      </c>
      <c r="AX5" s="23"/>
      <c r="AY5" s="3">
        <v>2025</v>
      </c>
      <c r="AZ5" s="3">
        <v>2026</v>
      </c>
      <c r="BA5" s="3">
        <v>2027</v>
      </c>
      <c r="BB5" s="3">
        <v>2028</v>
      </c>
      <c r="BC5" s="28">
        <v>2029</v>
      </c>
      <c r="BE5" s="23"/>
      <c r="BF5" s="3">
        <v>2025</v>
      </c>
      <c r="BG5" s="3">
        <v>2026</v>
      </c>
      <c r="BH5" s="3">
        <v>2027</v>
      </c>
      <c r="BI5" s="3">
        <v>2028</v>
      </c>
      <c r="BJ5" s="28">
        <v>2029</v>
      </c>
      <c r="BL5" s="23"/>
      <c r="BM5" s="3">
        <v>2025</v>
      </c>
      <c r="BN5" s="3">
        <v>2026</v>
      </c>
      <c r="BO5" s="3">
        <v>2027</v>
      </c>
      <c r="BP5" s="3">
        <v>2028</v>
      </c>
      <c r="BQ5" s="28">
        <v>2029</v>
      </c>
      <c r="BS5" s="23"/>
      <c r="BT5" s="3">
        <v>2025</v>
      </c>
      <c r="BU5" s="3">
        <v>2026</v>
      </c>
      <c r="BV5" s="3">
        <v>2027</v>
      </c>
      <c r="BW5" s="3">
        <v>2028</v>
      </c>
      <c r="BX5" s="28">
        <v>2029</v>
      </c>
      <c r="BZ5" s="23"/>
      <c r="CA5" s="3">
        <v>2025</v>
      </c>
      <c r="CB5" s="3">
        <v>2026</v>
      </c>
      <c r="CC5" s="3">
        <v>2027</v>
      </c>
      <c r="CD5" s="3">
        <v>2028</v>
      </c>
      <c r="CE5" s="28">
        <v>2029</v>
      </c>
      <c r="CG5" s="23"/>
      <c r="CH5" s="3">
        <v>2025</v>
      </c>
      <c r="CI5" s="3">
        <v>2026</v>
      </c>
      <c r="CJ5" s="3">
        <v>2027</v>
      </c>
      <c r="CK5" s="3">
        <v>2028</v>
      </c>
      <c r="CL5" s="28">
        <v>2029</v>
      </c>
      <c r="CN5" s="23"/>
      <c r="CO5" s="3">
        <v>2025</v>
      </c>
      <c r="CP5" s="3">
        <v>2026</v>
      </c>
      <c r="CQ5" s="3">
        <v>2027</v>
      </c>
      <c r="CR5" s="3">
        <v>2028</v>
      </c>
      <c r="CS5" s="28">
        <v>2029</v>
      </c>
      <c r="CU5" s="23"/>
      <c r="CV5" s="3">
        <v>2025</v>
      </c>
      <c r="CW5" s="3">
        <v>2026</v>
      </c>
      <c r="CX5" s="3">
        <v>2027</v>
      </c>
      <c r="CY5" s="3">
        <v>2028</v>
      </c>
      <c r="CZ5" s="28">
        <v>2029</v>
      </c>
      <c r="DB5" s="23"/>
      <c r="DC5" s="3">
        <v>2025</v>
      </c>
      <c r="DD5" s="3">
        <v>2026</v>
      </c>
      <c r="DE5" s="3">
        <v>2027</v>
      </c>
      <c r="DF5" s="3">
        <v>2028</v>
      </c>
      <c r="DG5" s="28">
        <v>2029</v>
      </c>
      <c r="DI5" s="23"/>
      <c r="DJ5" s="3">
        <v>2025</v>
      </c>
      <c r="DK5" s="3">
        <v>2026</v>
      </c>
      <c r="DL5" s="3">
        <v>2027</v>
      </c>
      <c r="DM5" s="3">
        <v>2028</v>
      </c>
      <c r="DN5" s="28">
        <v>2029</v>
      </c>
      <c r="DP5" s="23"/>
      <c r="DQ5" s="3">
        <v>2025</v>
      </c>
      <c r="DR5" s="3">
        <v>2026</v>
      </c>
      <c r="DS5" s="3">
        <v>2027</v>
      </c>
      <c r="DT5" s="3">
        <v>2028</v>
      </c>
      <c r="DU5" s="28">
        <v>2029</v>
      </c>
      <c r="DW5" s="23"/>
      <c r="DX5" s="3"/>
      <c r="DY5" s="3"/>
      <c r="DZ5" s="3"/>
      <c r="EA5" s="3"/>
      <c r="EB5" s="28"/>
    </row>
    <row r="6" spans="1:132" x14ac:dyDescent="0.3">
      <c r="A6" s="24" t="s">
        <v>56</v>
      </c>
      <c r="B6" s="29">
        <f>I6+P6+W6+AD6+AK6+AR6+AY6+BF6+BM6+BT6+CA6+CH6+CO6+CV6+DJ6+DQ6+DX6+DC6</f>
        <v>2986701.2908708276</v>
      </c>
      <c r="C6" s="29">
        <f>J6+Q6+X6+AE6+AL6+AS6+AZ6+BG6+BN6+BU6+CB6+CI6+CP6+CW6+DK6+DR6+DY6+DD6</f>
        <v>75843.816694125067</v>
      </c>
      <c r="D6" s="29">
        <f t="shared" ref="D6:D7" si="0">K6+R6+Y6+AF6+AM6+AT6+BA6+BH6+BO6+BV6+CC6+CJ6+CQ6+CX6+DL6+DS6+DZ6+DE6</f>
        <v>292936.85266470979</v>
      </c>
      <c r="E6" s="29">
        <f t="shared" ref="E6:E7" si="1">L6+S6+Z6+AG6+AN6+AU6+BB6+BI6+BP6+BW6+CD6+CK6+CR6+CY6+DM6+DT6+EA6+DF6</f>
        <v>81579</v>
      </c>
      <c r="F6" s="30">
        <f t="shared" ref="F6:F7" si="2">M6+T6+AA6+AH6+AO6+AV6+BC6+BJ6+BQ6+BX6+CE6+CL6+CS6+CZ6+DN6+DU6+EB6+DG6</f>
        <v>77547.190524832578</v>
      </c>
      <c r="H6" s="24" t="s">
        <v>56</v>
      </c>
      <c r="I6" s="29">
        <v>156591.6748455707</v>
      </c>
      <c r="J6" s="29">
        <v>0</v>
      </c>
      <c r="K6" s="29">
        <v>0</v>
      </c>
      <c r="L6" s="29">
        <v>0</v>
      </c>
      <c r="M6" s="30">
        <v>0</v>
      </c>
      <c r="O6" s="24" t="s">
        <v>56</v>
      </c>
      <c r="P6" s="29">
        <v>255313.88874409162</v>
      </c>
      <c r="Q6" s="29">
        <v>0</v>
      </c>
      <c r="R6" s="29">
        <v>0</v>
      </c>
      <c r="S6" s="29">
        <v>0</v>
      </c>
      <c r="T6" s="30">
        <v>0</v>
      </c>
      <c r="V6" s="24" t="s">
        <v>56</v>
      </c>
      <c r="W6" s="29">
        <v>496802.6591463685</v>
      </c>
      <c r="X6" s="29">
        <v>0</v>
      </c>
      <c r="Y6" s="29">
        <v>0</v>
      </c>
      <c r="Z6" s="29">
        <v>0</v>
      </c>
      <c r="AA6" s="30">
        <v>0</v>
      </c>
      <c r="AC6" s="24" t="s">
        <v>56</v>
      </c>
      <c r="AD6" s="29">
        <v>730717.07544035465</v>
      </c>
      <c r="AE6" s="29">
        <v>0</v>
      </c>
      <c r="AF6" s="29">
        <v>0</v>
      </c>
      <c r="AG6" s="29">
        <v>0</v>
      </c>
      <c r="AH6" s="30">
        <v>0</v>
      </c>
      <c r="AJ6" s="24" t="s">
        <v>56</v>
      </c>
      <c r="AK6" s="29">
        <v>748928.16587349027</v>
      </c>
      <c r="AL6" s="29">
        <v>0</v>
      </c>
      <c r="AM6" s="29">
        <v>0</v>
      </c>
      <c r="AN6" s="29">
        <v>0</v>
      </c>
      <c r="AO6" s="30">
        <v>0</v>
      </c>
      <c r="AQ6" s="24" t="s">
        <v>56</v>
      </c>
      <c r="AR6" s="29">
        <v>1851.9748682114296</v>
      </c>
      <c r="AS6" s="29">
        <v>0</v>
      </c>
      <c r="AT6" s="29">
        <v>0</v>
      </c>
      <c r="AU6" s="29">
        <v>0</v>
      </c>
      <c r="AV6" s="30">
        <v>0</v>
      </c>
      <c r="AX6" s="24" t="s">
        <v>56</v>
      </c>
      <c r="AY6" s="29">
        <v>424.82119548111223</v>
      </c>
      <c r="AZ6" s="29">
        <v>75843.816694125067</v>
      </c>
      <c r="BA6" s="29">
        <v>292936.85266470979</v>
      </c>
      <c r="BB6" s="29">
        <v>81579</v>
      </c>
      <c r="BC6" s="30">
        <v>77547.190524832578</v>
      </c>
      <c r="BE6" s="24" t="s">
        <v>56</v>
      </c>
      <c r="BF6" s="29">
        <v>178679.29850247502</v>
      </c>
      <c r="BG6" s="29">
        <v>0</v>
      </c>
      <c r="BH6" s="29">
        <v>0</v>
      </c>
      <c r="BI6" s="29">
        <v>0</v>
      </c>
      <c r="BJ6" s="30">
        <v>0</v>
      </c>
      <c r="BL6" s="24" t="s">
        <v>56</v>
      </c>
      <c r="BM6" s="29">
        <v>726.68635610118508</v>
      </c>
      <c r="BN6" s="29">
        <v>0</v>
      </c>
      <c r="BO6" s="29">
        <v>0</v>
      </c>
      <c r="BP6" s="29">
        <v>0</v>
      </c>
      <c r="BQ6" s="30">
        <v>0</v>
      </c>
      <c r="BS6" s="24" t="s">
        <v>56</v>
      </c>
      <c r="BT6" s="29">
        <v>0</v>
      </c>
      <c r="BU6" s="29">
        <v>0</v>
      </c>
      <c r="BV6" s="29">
        <v>0</v>
      </c>
      <c r="BW6" s="29">
        <v>0</v>
      </c>
      <c r="BX6" s="30">
        <v>0</v>
      </c>
      <c r="BZ6" s="24" t="s">
        <v>56</v>
      </c>
      <c r="CA6" s="29">
        <v>393625.66383908689</v>
      </c>
      <c r="CB6" s="29">
        <v>0</v>
      </c>
      <c r="CC6" s="29">
        <v>0</v>
      </c>
      <c r="CD6" s="29">
        <v>0</v>
      </c>
      <c r="CE6" s="30">
        <v>0</v>
      </c>
      <c r="CG6" s="24" t="s">
        <v>56</v>
      </c>
      <c r="CH6" s="29">
        <v>0</v>
      </c>
      <c r="CI6" s="29">
        <v>0</v>
      </c>
      <c r="CJ6" s="29">
        <v>0</v>
      </c>
      <c r="CK6" s="29">
        <v>0</v>
      </c>
      <c r="CL6" s="30">
        <v>0</v>
      </c>
      <c r="CN6" s="24" t="s">
        <v>56</v>
      </c>
      <c r="CO6" s="29">
        <v>21559.472971221432</v>
      </c>
      <c r="CP6" s="29">
        <v>0</v>
      </c>
      <c r="CQ6" s="29">
        <v>0</v>
      </c>
      <c r="CR6" s="29">
        <v>0</v>
      </c>
      <c r="CS6" s="30">
        <v>0</v>
      </c>
      <c r="CU6" s="24" t="s">
        <v>56</v>
      </c>
      <c r="CV6" s="29">
        <v>739.95454418729059</v>
      </c>
      <c r="CW6" s="29">
        <v>0</v>
      </c>
      <c r="CX6" s="29">
        <v>0</v>
      </c>
      <c r="CY6" s="29">
        <v>0</v>
      </c>
      <c r="CZ6" s="30">
        <v>0</v>
      </c>
      <c r="DB6" s="24" t="s">
        <v>56</v>
      </c>
      <c r="DC6" s="29">
        <v>0</v>
      </c>
      <c r="DD6" s="29">
        <v>0</v>
      </c>
      <c r="DE6" s="29">
        <v>0</v>
      </c>
      <c r="DF6" s="29">
        <v>0</v>
      </c>
      <c r="DG6" s="30">
        <v>0</v>
      </c>
      <c r="DI6" s="24" t="s">
        <v>56</v>
      </c>
      <c r="DJ6" s="29">
        <v>739.95454418729059</v>
      </c>
      <c r="DK6" s="29">
        <v>0</v>
      </c>
      <c r="DL6" s="29">
        <v>0</v>
      </c>
      <c r="DM6" s="29">
        <v>0</v>
      </c>
      <c r="DN6" s="30">
        <v>0</v>
      </c>
      <c r="DP6" s="24" t="s">
        <v>56</v>
      </c>
      <c r="DQ6" s="29">
        <v>0</v>
      </c>
      <c r="DR6" s="29">
        <v>0</v>
      </c>
      <c r="DS6" s="29">
        <v>0</v>
      </c>
      <c r="DT6" s="29">
        <v>0</v>
      </c>
      <c r="DU6" s="30">
        <v>0</v>
      </c>
      <c r="DW6" s="24"/>
      <c r="DX6" s="29"/>
      <c r="DY6" s="29"/>
      <c r="DZ6" s="29"/>
      <c r="EA6" s="29"/>
      <c r="EB6" s="30"/>
    </row>
    <row r="7" spans="1:132" x14ac:dyDescent="0.3">
      <c r="A7" s="24" t="s">
        <v>57</v>
      </c>
      <c r="B7" s="29">
        <f t="shared" ref="B7" si="3">I7+P7+W7+AD7+AK7+AR7+AY7+BF7+BM7+BT7+CA7+CH7+CO7+CV7+DJ7+DQ7+DX7+DC7</f>
        <v>0</v>
      </c>
      <c r="C7" s="29">
        <f t="shared" ref="C7" si="4">J7+Q7+X7+AE7+AL7+AS7+AZ7+BG7+BN7+BU7+CB7+CI7+CP7+CW7+DK7+DR7+DY7+DD7</f>
        <v>25501940.923821986</v>
      </c>
      <c r="D7" s="29">
        <f t="shared" si="0"/>
        <v>0</v>
      </c>
      <c r="E7" s="29">
        <f t="shared" si="1"/>
        <v>0</v>
      </c>
      <c r="F7" s="30">
        <f t="shared" si="2"/>
        <v>0</v>
      </c>
      <c r="H7" s="24" t="s">
        <v>57</v>
      </c>
      <c r="I7" s="29">
        <v>0</v>
      </c>
      <c r="J7" s="29">
        <v>920093.71716708876</v>
      </c>
      <c r="K7" s="29">
        <v>0</v>
      </c>
      <c r="L7" s="29">
        <v>0</v>
      </c>
      <c r="M7" s="30">
        <v>0</v>
      </c>
      <c r="O7" s="24" t="s">
        <v>57</v>
      </c>
      <c r="P7" s="29">
        <v>0</v>
      </c>
      <c r="Q7" s="29">
        <v>1500160.8812895212</v>
      </c>
      <c r="R7" s="29">
        <v>0</v>
      </c>
      <c r="S7" s="29">
        <v>0</v>
      </c>
      <c r="T7" s="30">
        <v>0</v>
      </c>
      <c r="V7" s="24" t="s">
        <v>57</v>
      </c>
      <c r="W7" s="29">
        <v>0</v>
      </c>
      <c r="X7" s="29">
        <v>2919088.8072642721</v>
      </c>
      <c r="Y7" s="29">
        <v>0</v>
      </c>
      <c r="Z7" s="29">
        <v>0</v>
      </c>
      <c r="AA7" s="30">
        <v>0</v>
      </c>
      <c r="AC7" s="24" t="s">
        <v>57</v>
      </c>
      <c r="AD7" s="29">
        <v>0</v>
      </c>
      <c r="AE7" s="29">
        <v>4293511.7132019699</v>
      </c>
      <c r="AF7" s="29">
        <v>0</v>
      </c>
      <c r="AG7" s="29">
        <v>0</v>
      </c>
      <c r="AH7" s="30">
        <v>0</v>
      </c>
      <c r="AJ7" s="24" t="s">
        <v>57</v>
      </c>
      <c r="AK7" s="29">
        <v>0</v>
      </c>
      <c r="AL7" s="29">
        <v>4400515.5491773933</v>
      </c>
      <c r="AM7" s="29">
        <v>0</v>
      </c>
      <c r="AN7" s="29">
        <v>0</v>
      </c>
      <c r="AO7" s="30">
        <v>0</v>
      </c>
      <c r="AQ7" s="24" t="s">
        <v>57</v>
      </c>
      <c r="AR7" s="29">
        <v>0</v>
      </c>
      <c r="AS7" s="29">
        <v>179433.94567715237</v>
      </c>
      <c r="AT7" s="29">
        <v>0</v>
      </c>
      <c r="AU7" s="29">
        <v>0</v>
      </c>
      <c r="AV7" s="30">
        <v>0</v>
      </c>
      <c r="AX7" s="24" t="s">
        <v>57</v>
      </c>
      <c r="AY7" s="29">
        <v>0</v>
      </c>
      <c r="AZ7" s="29">
        <v>0</v>
      </c>
      <c r="BA7" s="29">
        <v>0</v>
      </c>
      <c r="BB7" s="29">
        <v>0</v>
      </c>
      <c r="BC7" s="30">
        <v>0</v>
      </c>
      <c r="BE7" s="24" t="s">
        <v>57</v>
      </c>
      <c r="BF7" s="29">
        <v>0</v>
      </c>
      <c r="BG7" s="29">
        <v>2939282.8087612987</v>
      </c>
      <c r="BH7" s="29">
        <v>0</v>
      </c>
      <c r="BI7" s="29">
        <v>0</v>
      </c>
      <c r="BJ7" s="30">
        <v>0</v>
      </c>
      <c r="BL7" s="24" t="s">
        <v>57</v>
      </c>
      <c r="BM7" s="29">
        <v>0</v>
      </c>
      <c r="BN7" s="29">
        <v>66315.265375364106</v>
      </c>
      <c r="BO7" s="29">
        <v>0</v>
      </c>
      <c r="BP7" s="29">
        <v>0</v>
      </c>
      <c r="BQ7" s="30">
        <v>0</v>
      </c>
      <c r="BS7" s="24" t="s">
        <v>57</v>
      </c>
      <c r="BT7" s="29">
        <v>0</v>
      </c>
      <c r="BU7" s="29">
        <v>3735</v>
      </c>
      <c r="BV7" s="29">
        <v>0</v>
      </c>
      <c r="BW7" s="29">
        <v>0</v>
      </c>
      <c r="BX7" s="30">
        <v>0</v>
      </c>
      <c r="BZ7" s="24" t="s">
        <v>57</v>
      </c>
      <c r="CA7" s="29">
        <v>0</v>
      </c>
      <c r="CB7" s="29">
        <v>8015018.0150605589</v>
      </c>
      <c r="CC7" s="29">
        <v>0</v>
      </c>
      <c r="CD7" s="29">
        <v>0</v>
      </c>
      <c r="CE7" s="30">
        <v>0</v>
      </c>
      <c r="CG7" s="24" t="s">
        <v>57</v>
      </c>
      <c r="CH7" s="29">
        <v>0</v>
      </c>
      <c r="CI7" s="29">
        <v>0</v>
      </c>
      <c r="CJ7" s="29">
        <v>0</v>
      </c>
      <c r="CK7" s="29">
        <v>0</v>
      </c>
      <c r="CL7" s="30">
        <v>0</v>
      </c>
      <c r="CN7" s="24" t="s">
        <v>57</v>
      </c>
      <c r="CO7" s="29">
        <v>0</v>
      </c>
      <c r="CP7" s="29">
        <v>121399.94519997062</v>
      </c>
      <c r="CQ7" s="29">
        <v>0</v>
      </c>
      <c r="CR7" s="29">
        <v>0</v>
      </c>
      <c r="CS7" s="30">
        <v>0</v>
      </c>
      <c r="CU7" s="24" t="s">
        <v>57</v>
      </c>
      <c r="CV7" s="29">
        <v>0</v>
      </c>
      <c r="CW7" s="29">
        <v>71692.637823697878</v>
      </c>
      <c r="CX7" s="29">
        <v>0</v>
      </c>
      <c r="CY7" s="29">
        <v>0</v>
      </c>
      <c r="CZ7" s="30">
        <v>0</v>
      </c>
      <c r="DB7" s="24" t="s">
        <v>57</v>
      </c>
      <c r="DC7" s="29">
        <v>0</v>
      </c>
      <c r="DD7" s="29">
        <v>0</v>
      </c>
      <c r="DE7" s="29">
        <v>0</v>
      </c>
      <c r="DF7" s="29">
        <v>0</v>
      </c>
      <c r="DG7" s="30">
        <v>0</v>
      </c>
      <c r="DI7" s="24" t="s">
        <v>57</v>
      </c>
      <c r="DJ7" s="29">
        <v>0</v>
      </c>
      <c r="DK7" s="29">
        <v>71692.637823697878</v>
      </c>
      <c r="DL7" s="29">
        <v>0</v>
      </c>
      <c r="DM7" s="29">
        <v>0</v>
      </c>
      <c r="DN7" s="30">
        <v>0</v>
      </c>
      <c r="DP7" s="24" t="s">
        <v>57</v>
      </c>
      <c r="DQ7" s="29">
        <v>0</v>
      </c>
      <c r="DR7" s="29">
        <v>0</v>
      </c>
      <c r="DS7" s="29">
        <v>0</v>
      </c>
      <c r="DT7" s="29">
        <v>0</v>
      </c>
      <c r="DU7" s="30">
        <v>0</v>
      </c>
      <c r="DW7" s="24"/>
      <c r="DX7" s="29"/>
      <c r="DY7" s="29"/>
      <c r="DZ7" s="29"/>
      <c r="EA7" s="29"/>
      <c r="EB7" s="30"/>
    </row>
    <row r="8" spans="1:132" ht="14.4" customHeight="1" x14ac:dyDescent="0.3">
      <c r="A8" s="24" t="s">
        <v>58</v>
      </c>
      <c r="B8" s="29">
        <f t="shared" ref="B8:F9" si="5">I8+P8+W8+AD8+AK8+AR8+AY8+BF8+BM8+BT8+CA8+CH8+CO8+CV8+DJ8+DQ8+DX8+DC8</f>
        <v>0</v>
      </c>
      <c r="C8" s="29">
        <f t="shared" si="5"/>
        <v>0</v>
      </c>
      <c r="D8" s="29">
        <f t="shared" si="5"/>
        <v>49774490.593675874</v>
      </c>
      <c r="E8" s="29">
        <f t="shared" si="5"/>
        <v>22593950.275769629</v>
      </c>
      <c r="F8" s="30">
        <f t="shared" si="5"/>
        <v>26179743.161316622</v>
      </c>
      <c r="H8" s="24" t="s">
        <v>58</v>
      </c>
      <c r="I8" s="29">
        <v>0</v>
      </c>
      <c r="J8" s="29">
        <v>0</v>
      </c>
      <c r="K8" s="29">
        <v>676931.90934723988</v>
      </c>
      <c r="L8" s="29">
        <v>670714.4095876161</v>
      </c>
      <c r="M8" s="30">
        <v>682900.51069781184</v>
      </c>
      <c r="O8" s="24" t="s">
        <v>58</v>
      </c>
      <c r="P8" s="29">
        <v>0</v>
      </c>
      <c r="Q8" s="29">
        <v>0</v>
      </c>
      <c r="R8" s="29">
        <v>2567286.9822338149</v>
      </c>
      <c r="S8" s="29">
        <v>1231292.3826367855</v>
      </c>
      <c r="T8" s="30">
        <v>1209919.8522672467</v>
      </c>
      <c r="V8" s="24" t="s">
        <v>58</v>
      </c>
      <c r="W8" s="29">
        <v>0</v>
      </c>
      <c r="X8" s="29">
        <v>0</v>
      </c>
      <c r="Y8" s="29">
        <v>3298315.298921261</v>
      </c>
      <c r="Z8" s="29">
        <v>2279654.371172145</v>
      </c>
      <c r="AA8" s="30">
        <v>2245048.9284547791</v>
      </c>
      <c r="AC8" s="24" t="s">
        <v>58</v>
      </c>
      <c r="AD8" s="29">
        <v>0</v>
      </c>
      <c r="AE8" s="29">
        <v>0</v>
      </c>
      <c r="AF8" s="29">
        <v>6260872.2374105379</v>
      </c>
      <c r="AG8" s="29">
        <v>2604009</v>
      </c>
      <c r="AH8" s="30">
        <v>3341911.1616493762</v>
      </c>
      <c r="AJ8" s="24" t="s">
        <v>58</v>
      </c>
      <c r="AK8" s="29">
        <v>0</v>
      </c>
      <c r="AL8" s="29">
        <v>0</v>
      </c>
      <c r="AM8" s="29">
        <v>6489478.870299302</v>
      </c>
      <c r="AN8" s="29">
        <v>3169016.3680898547</v>
      </c>
      <c r="AO8" s="30">
        <v>3459706.5277018771</v>
      </c>
      <c r="AQ8" s="24" t="s">
        <v>58</v>
      </c>
      <c r="AR8" s="29">
        <v>0</v>
      </c>
      <c r="AS8" s="29">
        <v>0</v>
      </c>
      <c r="AT8" s="29">
        <v>567534.80324560544</v>
      </c>
      <c r="AU8" s="29">
        <v>235770</v>
      </c>
      <c r="AV8" s="30">
        <v>278975.70473224856</v>
      </c>
      <c r="AX8" s="24" t="s">
        <v>58</v>
      </c>
      <c r="AY8" s="29">
        <v>0</v>
      </c>
      <c r="AZ8" s="29">
        <v>0</v>
      </c>
      <c r="BA8" s="29">
        <v>0</v>
      </c>
      <c r="BB8" s="29">
        <v>0</v>
      </c>
      <c r="BC8" s="30">
        <v>0</v>
      </c>
      <c r="BE8" s="24" t="s">
        <v>58</v>
      </c>
      <c r="BF8" s="29">
        <v>0</v>
      </c>
      <c r="BG8" s="29">
        <v>0</v>
      </c>
      <c r="BH8" s="29">
        <v>14884663.743758246</v>
      </c>
      <c r="BI8" s="29">
        <v>3780710.9698453099</v>
      </c>
      <c r="BJ8" s="30">
        <v>4869039.7224945873</v>
      </c>
      <c r="BL8" s="24" t="s">
        <v>58</v>
      </c>
      <c r="BM8" s="29">
        <v>0</v>
      </c>
      <c r="BN8" s="29">
        <v>0</v>
      </c>
      <c r="BO8" s="29">
        <v>34356.906098544132</v>
      </c>
      <c r="BP8" s="29">
        <v>49293</v>
      </c>
      <c r="BQ8" s="30">
        <v>83232.242242166772</v>
      </c>
      <c r="BS8" s="24" t="s">
        <v>58</v>
      </c>
      <c r="BT8" s="29">
        <v>0</v>
      </c>
      <c r="BU8" s="29">
        <v>0</v>
      </c>
      <c r="BV8" s="29">
        <v>-1544</v>
      </c>
      <c r="BW8" s="29">
        <v>2627</v>
      </c>
      <c r="BX8" s="30">
        <v>4442.9176583716762</v>
      </c>
      <c r="BZ8" s="24" t="s">
        <v>58</v>
      </c>
      <c r="CA8" s="29">
        <v>0</v>
      </c>
      <c r="CB8" s="29">
        <v>0</v>
      </c>
      <c r="CC8" s="29">
        <v>14929906.434223652</v>
      </c>
      <c r="CD8" s="29">
        <v>8337222.0794701576</v>
      </c>
      <c r="CE8" s="30">
        <v>9307507.9080423713</v>
      </c>
      <c r="CG8" s="24" t="s">
        <v>58</v>
      </c>
      <c r="CH8" s="29">
        <v>0</v>
      </c>
      <c r="CI8" s="29">
        <v>0</v>
      </c>
      <c r="CJ8" s="29">
        <v>256684.76944331499</v>
      </c>
      <c r="CK8" s="29">
        <v>141.69496776210144</v>
      </c>
      <c r="CL8" s="30">
        <v>297149.6520323474</v>
      </c>
      <c r="CN8" s="24" t="s">
        <v>58</v>
      </c>
      <c r="CO8" s="29">
        <v>0</v>
      </c>
      <c r="CP8" s="29">
        <v>0</v>
      </c>
      <c r="CQ8" s="29">
        <v>219552.46693915501</v>
      </c>
      <c r="CR8" s="29">
        <v>113389</v>
      </c>
      <c r="CS8" s="30">
        <v>148730.91738256766</v>
      </c>
      <c r="CU8" s="24" t="s">
        <v>58</v>
      </c>
      <c r="CV8" s="29">
        <v>0</v>
      </c>
      <c r="CW8" s="29">
        <v>0</v>
      </c>
      <c r="CX8" s="29">
        <v>102983.22293369402</v>
      </c>
      <c r="CY8" s="29">
        <v>85237</v>
      </c>
      <c r="CZ8" s="30">
        <v>103466.0907988071</v>
      </c>
      <c r="DB8" s="24" t="s">
        <v>58</v>
      </c>
      <c r="DC8" s="29">
        <v>0</v>
      </c>
      <c r="DD8" s="29">
        <v>0</v>
      </c>
      <c r="DE8" s="29">
        <v>-194652.27411219047</v>
      </c>
      <c r="DF8" s="29">
        <v>12018</v>
      </c>
      <c r="DG8" s="30">
        <v>19731.720770770102</v>
      </c>
      <c r="DI8" s="24" t="s">
        <v>58</v>
      </c>
      <c r="DJ8" s="29">
        <v>0</v>
      </c>
      <c r="DK8" s="29">
        <v>0</v>
      </c>
      <c r="DL8" s="29">
        <v>-332577.77706630598</v>
      </c>
      <c r="DM8" s="29">
        <v>7809</v>
      </c>
      <c r="DN8" s="30">
        <v>89298.413066779962</v>
      </c>
      <c r="DP8" s="24" t="s">
        <v>58</v>
      </c>
      <c r="DQ8" s="29">
        <v>0</v>
      </c>
      <c r="DR8" s="29">
        <v>0</v>
      </c>
      <c r="DS8" s="29">
        <v>14697</v>
      </c>
      <c r="DT8" s="29">
        <v>15046</v>
      </c>
      <c r="DU8" s="30">
        <v>38680.891324517201</v>
      </c>
      <c r="DW8" s="24"/>
      <c r="DX8" s="29"/>
      <c r="DY8" s="29"/>
      <c r="DZ8" s="29"/>
      <c r="EA8" s="29"/>
      <c r="EB8" s="30"/>
    </row>
    <row r="9" spans="1:132" ht="14.4" customHeight="1" x14ac:dyDescent="0.3">
      <c r="A9" s="24" t="s">
        <v>37</v>
      </c>
      <c r="B9" s="29">
        <f t="shared" si="5"/>
        <v>0</v>
      </c>
      <c r="C9" s="29">
        <f>J9+Q9+X9+AE9+AL9+AS9+AZ9+BG9+BN9+BU9+CB9+CI9+CP9+CW9+DK9+DR9+DY9+DD9</f>
        <v>0</v>
      </c>
      <c r="D9" s="29">
        <f t="shared" si="5"/>
        <v>0</v>
      </c>
      <c r="E9" s="29">
        <f t="shared" si="5"/>
        <v>0</v>
      </c>
      <c r="F9" s="30">
        <f t="shared" si="5"/>
        <v>0</v>
      </c>
      <c r="H9" s="24" t="s">
        <v>37</v>
      </c>
      <c r="I9" s="29">
        <v>0</v>
      </c>
      <c r="J9" s="29">
        <v>0</v>
      </c>
      <c r="K9" s="29">
        <v>0</v>
      </c>
      <c r="L9" s="29">
        <v>0</v>
      </c>
      <c r="M9" s="30">
        <v>0</v>
      </c>
      <c r="O9" s="24" t="s">
        <v>37</v>
      </c>
      <c r="P9" s="29">
        <v>0</v>
      </c>
      <c r="Q9" s="29">
        <v>0</v>
      </c>
      <c r="R9" s="29">
        <v>0</v>
      </c>
      <c r="S9" s="29">
        <v>0</v>
      </c>
      <c r="T9" s="30">
        <v>0</v>
      </c>
      <c r="V9" s="24" t="s">
        <v>37</v>
      </c>
      <c r="W9" s="29">
        <v>0</v>
      </c>
      <c r="X9" s="29">
        <v>0</v>
      </c>
      <c r="Y9" s="29">
        <v>0</v>
      </c>
      <c r="Z9" s="29">
        <v>0</v>
      </c>
      <c r="AA9" s="30">
        <v>0</v>
      </c>
      <c r="AC9" s="24" t="s">
        <v>37</v>
      </c>
      <c r="AD9" s="29">
        <v>0</v>
      </c>
      <c r="AE9" s="29">
        <v>0</v>
      </c>
      <c r="AF9" s="29">
        <v>0</v>
      </c>
      <c r="AG9" s="29">
        <v>0</v>
      </c>
      <c r="AH9" s="30">
        <v>0</v>
      </c>
      <c r="AJ9" s="24" t="s">
        <v>37</v>
      </c>
      <c r="AK9" s="29">
        <v>0</v>
      </c>
      <c r="AL9" s="29">
        <v>0</v>
      </c>
      <c r="AM9" s="29">
        <v>0</v>
      </c>
      <c r="AN9" s="29">
        <v>0</v>
      </c>
      <c r="AO9" s="30">
        <v>0</v>
      </c>
      <c r="AQ9" s="24" t="s">
        <v>37</v>
      </c>
      <c r="AR9" s="29">
        <v>0</v>
      </c>
      <c r="AS9" s="29">
        <v>0</v>
      </c>
      <c r="AT9" s="29">
        <v>0</v>
      </c>
      <c r="AU9" s="29">
        <v>0</v>
      </c>
      <c r="AV9" s="30">
        <v>0</v>
      </c>
      <c r="AX9" s="24" t="s">
        <v>37</v>
      </c>
      <c r="AY9" s="29">
        <v>0</v>
      </c>
      <c r="AZ9" s="29">
        <v>0</v>
      </c>
      <c r="BA9" s="29">
        <v>0</v>
      </c>
      <c r="BB9" s="29">
        <v>0</v>
      </c>
      <c r="BC9" s="30">
        <v>0</v>
      </c>
      <c r="BE9" s="24" t="s">
        <v>37</v>
      </c>
      <c r="BF9" s="29">
        <v>0</v>
      </c>
      <c r="BG9" s="29">
        <v>0</v>
      </c>
      <c r="BH9" s="29">
        <v>0</v>
      </c>
      <c r="BI9" s="29">
        <v>0</v>
      </c>
      <c r="BJ9" s="30">
        <v>0</v>
      </c>
      <c r="BL9" s="24" t="s">
        <v>37</v>
      </c>
      <c r="BM9" s="29">
        <v>0</v>
      </c>
      <c r="BN9" s="29">
        <v>0</v>
      </c>
      <c r="BO9" s="29">
        <v>0</v>
      </c>
      <c r="BP9" s="29">
        <v>0</v>
      </c>
      <c r="BQ9" s="30">
        <v>0</v>
      </c>
      <c r="BS9" s="24" t="s">
        <v>37</v>
      </c>
      <c r="BT9" s="29">
        <v>0</v>
      </c>
      <c r="BU9" s="29">
        <v>0</v>
      </c>
      <c r="BV9" s="29">
        <v>0</v>
      </c>
      <c r="BW9" s="29">
        <v>0</v>
      </c>
      <c r="BX9" s="30">
        <v>0</v>
      </c>
      <c r="BZ9" s="24" t="s">
        <v>37</v>
      </c>
      <c r="CA9" s="29">
        <v>0</v>
      </c>
      <c r="CB9" s="29">
        <v>0</v>
      </c>
      <c r="CC9" s="29">
        <v>0</v>
      </c>
      <c r="CD9" s="29">
        <v>0</v>
      </c>
      <c r="CE9" s="30">
        <v>0</v>
      </c>
      <c r="CG9" s="24" t="s">
        <v>37</v>
      </c>
      <c r="CH9" s="29">
        <v>0</v>
      </c>
      <c r="CI9" s="29">
        <v>0</v>
      </c>
      <c r="CJ9" s="29">
        <v>0</v>
      </c>
      <c r="CK9" s="29">
        <v>0</v>
      </c>
      <c r="CL9" s="30">
        <v>0</v>
      </c>
      <c r="CN9" s="24" t="s">
        <v>37</v>
      </c>
      <c r="CO9" s="29">
        <v>0</v>
      </c>
      <c r="CP9" s="29">
        <v>0</v>
      </c>
      <c r="CQ9" s="29">
        <v>0</v>
      </c>
      <c r="CR9" s="29">
        <v>0</v>
      </c>
      <c r="CS9" s="30">
        <v>0</v>
      </c>
      <c r="CU9" s="24" t="s">
        <v>37</v>
      </c>
      <c r="CV9" s="29">
        <v>0</v>
      </c>
      <c r="CW9" s="29">
        <v>0</v>
      </c>
      <c r="CX9" s="29">
        <v>0</v>
      </c>
      <c r="CY9" s="29">
        <v>0</v>
      </c>
      <c r="CZ9" s="30">
        <v>0</v>
      </c>
      <c r="DB9" s="24" t="s">
        <v>37</v>
      </c>
      <c r="DC9" s="29">
        <v>0</v>
      </c>
      <c r="DD9" s="29">
        <v>0</v>
      </c>
      <c r="DE9" s="29">
        <v>0</v>
      </c>
      <c r="DF9" s="29">
        <v>0</v>
      </c>
      <c r="DG9" s="30">
        <v>0</v>
      </c>
      <c r="DI9" s="24" t="s">
        <v>37</v>
      </c>
      <c r="DJ9" s="29">
        <v>0</v>
      </c>
      <c r="DK9" s="29">
        <v>0</v>
      </c>
      <c r="DL9" s="29">
        <v>0</v>
      </c>
      <c r="DM9" s="29">
        <v>0</v>
      </c>
      <c r="DN9" s="30">
        <v>0</v>
      </c>
      <c r="DP9" s="24" t="s">
        <v>37</v>
      </c>
      <c r="DQ9" s="29">
        <v>0</v>
      </c>
      <c r="DR9" s="29">
        <v>0</v>
      </c>
      <c r="DS9" s="29">
        <v>0</v>
      </c>
      <c r="DT9" s="29">
        <v>0</v>
      </c>
      <c r="DU9" s="30">
        <v>0</v>
      </c>
      <c r="DW9" s="24"/>
      <c r="DX9" s="29"/>
      <c r="DY9" s="29"/>
      <c r="DZ9" s="29"/>
      <c r="EA9" s="29"/>
      <c r="EB9" s="30"/>
    </row>
    <row r="10" spans="1:132" ht="29.4" customHeight="1" thickBot="1" x14ac:dyDescent="0.35">
      <c r="A10" s="25" t="s">
        <v>33</v>
      </c>
      <c r="B10" s="31">
        <f>SUM(B6:B9)</f>
        <v>2986701.2908708276</v>
      </c>
      <c r="C10" s="31">
        <f>SUM(C6:C9)</f>
        <v>25577784.740516111</v>
      </c>
      <c r="D10" s="31">
        <f>SUM(D6:D9)</f>
        <v>50067427.446340583</v>
      </c>
      <c r="E10" s="31">
        <f>SUM(E6:E9)</f>
        <v>22675529.275769629</v>
      </c>
      <c r="F10" s="32">
        <f>SUM(F6:F9)</f>
        <v>26257290.351841453</v>
      </c>
      <c r="H10" s="25" t="s">
        <v>33</v>
      </c>
      <c r="I10" s="31">
        <v>156591.6748455707</v>
      </c>
      <c r="J10" s="31">
        <v>920093.71716708876</v>
      </c>
      <c r="K10" s="31">
        <v>676931.90934723988</v>
      </c>
      <c r="L10" s="31">
        <v>670714.4095876161</v>
      </c>
      <c r="M10" s="32">
        <v>682900.51069781184</v>
      </c>
      <c r="O10" s="25" t="s">
        <v>33</v>
      </c>
      <c r="P10" s="31">
        <v>255313.88874409162</v>
      </c>
      <c r="Q10" s="31">
        <v>1500160.8812895212</v>
      </c>
      <c r="R10" s="31">
        <v>2567286.9822338149</v>
      </c>
      <c r="S10" s="31">
        <v>1231292.3826367855</v>
      </c>
      <c r="T10" s="32">
        <v>1209919.8522672467</v>
      </c>
      <c r="V10" s="25" t="s">
        <v>33</v>
      </c>
      <c r="W10" s="31">
        <v>496802.6591463685</v>
      </c>
      <c r="X10" s="31">
        <v>2919088.8072642721</v>
      </c>
      <c r="Y10" s="31">
        <v>3298315.298921261</v>
      </c>
      <c r="Z10" s="31">
        <v>2279654.371172145</v>
      </c>
      <c r="AA10" s="32">
        <v>2245048.9284547791</v>
      </c>
      <c r="AC10" s="25" t="s">
        <v>33</v>
      </c>
      <c r="AD10" s="31">
        <v>730717.07544035465</v>
      </c>
      <c r="AE10" s="31">
        <v>4293511.7132019699</v>
      </c>
      <c r="AF10" s="31">
        <v>6260872.2374105379</v>
      </c>
      <c r="AG10" s="31">
        <v>2604009</v>
      </c>
      <c r="AH10" s="32">
        <v>3341911.1616493762</v>
      </c>
      <c r="AJ10" s="25" t="s">
        <v>33</v>
      </c>
      <c r="AK10" s="31">
        <v>748928.16587349027</v>
      </c>
      <c r="AL10" s="31">
        <v>4400515.5491773933</v>
      </c>
      <c r="AM10" s="31">
        <v>6489478.870299302</v>
      </c>
      <c r="AN10" s="31">
        <v>3169016.3680898547</v>
      </c>
      <c r="AO10" s="32">
        <v>3459706.5277018771</v>
      </c>
      <c r="AQ10" s="25" t="s">
        <v>33</v>
      </c>
      <c r="AR10" s="31">
        <v>1851.9748682114296</v>
      </c>
      <c r="AS10" s="31">
        <v>179433.94567715237</v>
      </c>
      <c r="AT10" s="31">
        <v>567534.80324560544</v>
      </c>
      <c r="AU10" s="31">
        <v>235770</v>
      </c>
      <c r="AV10" s="32">
        <v>278975.70473224856</v>
      </c>
      <c r="AX10" s="25" t="s">
        <v>33</v>
      </c>
      <c r="AY10" s="31">
        <v>424.82119548111223</v>
      </c>
      <c r="AZ10" s="31">
        <v>75843.816694125067</v>
      </c>
      <c r="BA10" s="31">
        <v>292936.85266470979</v>
      </c>
      <c r="BB10" s="31">
        <v>81579</v>
      </c>
      <c r="BC10" s="32">
        <v>77547.190524832578</v>
      </c>
      <c r="BE10" s="25" t="s">
        <v>33</v>
      </c>
      <c r="BF10" s="31">
        <v>178679.29850247502</v>
      </c>
      <c r="BG10" s="31">
        <v>2939282.8087612987</v>
      </c>
      <c r="BH10" s="31">
        <v>14884663.743758246</v>
      </c>
      <c r="BI10" s="31">
        <v>3780710.9698453099</v>
      </c>
      <c r="BJ10" s="32">
        <v>4869039.7224945873</v>
      </c>
      <c r="BL10" s="25" t="s">
        <v>33</v>
      </c>
      <c r="BM10" s="31">
        <v>726.68635610118508</v>
      </c>
      <c r="BN10" s="31">
        <v>66315.265375364106</v>
      </c>
      <c r="BO10" s="31">
        <v>34356.906098544132</v>
      </c>
      <c r="BP10" s="31">
        <v>49293</v>
      </c>
      <c r="BQ10" s="32">
        <v>83232.242242166772</v>
      </c>
      <c r="BS10" s="25" t="s">
        <v>33</v>
      </c>
      <c r="BT10" s="31">
        <v>0</v>
      </c>
      <c r="BU10" s="31">
        <v>3735</v>
      </c>
      <c r="BV10" s="31">
        <v>-1544</v>
      </c>
      <c r="BW10" s="31">
        <v>2627</v>
      </c>
      <c r="BX10" s="32">
        <v>4442.9176583716762</v>
      </c>
      <c r="BZ10" s="25" t="s">
        <v>33</v>
      </c>
      <c r="CA10" s="31">
        <v>393625.66383908689</v>
      </c>
      <c r="CB10" s="31">
        <v>8015018.0150605589</v>
      </c>
      <c r="CC10" s="31">
        <v>14929906.434223652</v>
      </c>
      <c r="CD10" s="31">
        <v>8337222.0794701576</v>
      </c>
      <c r="CE10" s="32">
        <v>9307507.9080423713</v>
      </c>
      <c r="CG10" s="25" t="s">
        <v>33</v>
      </c>
      <c r="CH10" s="31">
        <v>0</v>
      </c>
      <c r="CI10" s="31">
        <v>0</v>
      </c>
      <c r="CJ10" s="31">
        <v>256684.76944331499</v>
      </c>
      <c r="CK10" s="31">
        <v>141.69496776210144</v>
      </c>
      <c r="CL10" s="32">
        <v>297149.6520323474</v>
      </c>
      <c r="CN10" s="25" t="s">
        <v>33</v>
      </c>
      <c r="CO10" s="31">
        <v>21559.472971221432</v>
      </c>
      <c r="CP10" s="31">
        <v>121399.94519997062</v>
      </c>
      <c r="CQ10" s="31">
        <v>219552.46693915501</v>
      </c>
      <c r="CR10" s="31">
        <v>113389</v>
      </c>
      <c r="CS10" s="32">
        <v>148730.91738256766</v>
      </c>
      <c r="CU10" s="25" t="s">
        <v>33</v>
      </c>
      <c r="CV10" s="31">
        <v>739.95454418729059</v>
      </c>
      <c r="CW10" s="31">
        <v>71692.637823697878</v>
      </c>
      <c r="CX10" s="31">
        <v>102983.22293369402</v>
      </c>
      <c r="CY10" s="31">
        <v>85237</v>
      </c>
      <c r="CZ10" s="32">
        <v>103466.0907988071</v>
      </c>
      <c r="DB10" s="25" t="s">
        <v>33</v>
      </c>
      <c r="DC10" s="31">
        <v>0</v>
      </c>
      <c r="DD10" s="31">
        <v>0</v>
      </c>
      <c r="DE10" s="31">
        <v>-194652.27411219047</v>
      </c>
      <c r="DF10" s="31">
        <v>12018</v>
      </c>
      <c r="DG10" s="32">
        <v>19731.720770770102</v>
      </c>
      <c r="DI10" s="25" t="s">
        <v>33</v>
      </c>
      <c r="DJ10" s="31">
        <v>739.95454418729059</v>
      </c>
      <c r="DK10" s="31">
        <v>71692.637823697878</v>
      </c>
      <c r="DL10" s="31">
        <v>-332577.77706630598</v>
      </c>
      <c r="DM10" s="31">
        <v>7809</v>
      </c>
      <c r="DN10" s="32">
        <v>89298.413066779962</v>
      </c>
      <c r="DP10" s="25" t="s">
        <v>33</v>
      </c>
      <c r="DQ10" s="31">
        <v>0</v>
      </c>
      <c r="DR10" s="31">
        <v>0</v>
      </c>
      <c r="DS10" s="31">
        <v>14697</v>
      </c>
      <c r="DT10" s="31">
        <v>15046</v>
      </c>
      <c r="DU10" s="32">
        <v>38680.891324517201</v>
      </c>
      <c r="DW10" s="25"/>
      <c r="DX10" s="31"/>
      <c r="DY10" s="31"/>
      <c r="DZ10" s="31"/>
      <c r="EA10" s="31"/>
      <c r="EB10" s="32"/>
    </row>
    <row r="11" spans="1:132" ht="15" thickTop="1" x14ac:dyDescent="0.3">
      <c r="A11" s="24"/>
      <c r="F11" s="33"/>
      <c r="H11" s="24"/>
      <c r="M11" s="33"/>
      <c r="O11" s="24"/>
      <c r="T11" s="33"/>
      <c r="V11" s="24"/>
      <c r="AA11" s="33"/>
      <c r="AC11" s="24"/>
      <c r="AH11" s="33"/>
      <c r="AJ11" s="24"/>
      <c r="AO11" s="33"/>
      <c r="AQ11" s="24"/>
      <c r="AV11" s="33"/>
      <c r="AX11" s="24"/>
      <c r="BC11" s="33"/>
      <c r="BE11" s="24"/>
      <c r="BJ11" s="33"/>
      <c r="BL11" s="24"/>
      <c r="BQ11" s="33"/>
      <c r="BS11" s="24"/>
      <c r="BX11" s="33"/>
      <c r="BZ11" s="24"/>
      <c r="CE11" s="33"/>
      <c r="CG11" s="24"/>
      <c r="CL11" s="33"/>
      <c r="CN11" s="24"/>
      <c r="CS11" s="33"/>
      <c r="CU11" s="24"/>
      <c r="CZ11" s="33"/>
      <c r="DB11" s="24"/>
      <c r="DG11" s="33"/>
      <c r="DI11" s="24"/>
      <c r="DN11" s="33"/>
      <c r="DP11" s="24"/>
      <c r="DU11" s="33"/>
      <c r="DW11" s="24"/>
      <c r="EB11" s="33"/>
    </row>
    <row r="12" spans="1:132" ht="28.8" x14ac:dyDescent="0.3">
      <c r="A12" s="26" t="s">
        <v>35</v>
      </c>
      <c r="B12" s="49">
        <f>B10/$B3</f>
        <v>8.6272539058053314E-3</v>
      </c>
      <c r="C12" s="49">
        <f>C10/$B3</f>
        <v>7.3882863337875471E-2</v>
      </c>
      <c r="D12" s="49">
        <f>D10/$B3</f>
        <v>0.1446225674828451</v>
      </c>
      <c r="E12" s="49">
        <f>E10/$B3</f>
        <v>6.5499535929000735E-2</v>
      </c>
      <c r="F12" s="51">
        <f>F10/$B3</f>
        <v>7.5845653342099154E-2</v>
      </c>
      <c r="H12" s="26" t="s">
        <v>35</v>
      </c>
      <c r="I12" s="49">
        <v>1.7576839407374742E-2</v>
      </c>
      <c r="J12" s="50">
        <v>8.4219974394569727E-2</v>
      </c>
      <c r="K12" s="50">
        <v>-2.4351092091233362E-2</v>
      </c>
      <c r="L12" s="50">
        <v>-5.8311317353682414E-4</v>
      </c>
      <c r="M12" s="51">
        <v>1.0752464607893051E-3</v>
      </c>
      <c r="O12" s="26" t="s">
        <v>35</v>
      </c>
      <c r="P12" s="49">
        <v>1.7576839407374888E-2</v>
      </c>
      <c r="Q12" s="50">
        <v>8.4219974394569436E-2</v>
      </c>
      <c r="R12" s="50">
        <v>6.55440164326343E-2</v>
      </c>
      <c r="S12" s="50">
        <v>-7.0881258770282354E-2</v>
      </c>
      <c r="T12" s="51">
        <v>-1.0643881288981535E-3</v>
      </c>
      <c r="V12" s="26" t="s">
        <v>35</v>
      </c>
      <c r="W12" s="49">
        <v>1.7576839407374891E-2</v>
      </c>
      <c r="X12" s="50">
        <v>8.4219974394569408E-2</v>
      </c>
      <c r="Y12" s="50">
        <v>1.1970340529071479E-2</v>
      </c>
      <c r="Z12" s="50">
        <v>-2.9122216709937129E-2</v>
      </c>
      <c r="AA12" s="51">
        <v>-9.2879374346880597E-4</v>
      </c>
      <c r="AC12" s="26" t="s">
        <v>35</v>
      </c>
      <c r="AD12" s="49">
        <v>1.7576839407374919E-2</v>
      </c>
      <c r="AE12" s="50">
        <v>8.421997439456938E-2</v>
      </c>
      <c r="AF12" s="50">
        <v>4.2220798781693498E-2</v>
      </c>
      <c r="AG12" s="50">
        <v>-6.9183007560253293E-2</v>
      </c>
      <c r="AH12" s="51">
        <v>1.3304683991410384E-2</v>
      </c>
      <c r="AJ12" s="26" t="s">
        <v>35</v>
      </c>
      <c r="AK12" s="49">
        <v>1.7576839407374874E-2</v>
      </c>
      <c r="AL12" s="50">
        <v>8.4219974394569574E-2</v>
      </c>
      <c r="AM12" s="50">
        <v>4.3740364653212412E-2</v>
      </c>
      <c r="AN12" s="50">
        <v>-6.120924322727677E-2</v>
      </c>
      <c r="AO12" s="51">
        <v>5.0628114239315899E-3</v>
      </c>
      <c r="AQ12" s="26" t="s">
        <v>35</v>
      </c>
      <c r="AR12" s="49">
        <v>5.0805205681121756E-4</v>
      </c>
      <c r="AS12" s="50">
        <v>4.8691304314735312E-2</v>
      </c>
      <c r="AT12" s="50">
        <v>0.1014236487798624</v>
      </c>
      <c r="AU12" s="50">
        <v>-7.5502900444077301E-2</v>
      </c>
      <c r="AV12" s="51">
        <v>9.3320142225846309E-3</v>
      </c>
      <c r="AX12" s="26" t="s">
        <v>35</v>
      </c>
      <c r="AY12" s="49">
        <v>4.9111600575981764E-4</v>
      </c>
      <c r="AZ12" s="50">
        <v>8.7145590830771544E-2</v>
      </c>
      <c r="BA12" s="50">
        <v>0.23063584586276215</v>
      </c>
      <c r="BB12" s="50">
        <v>-0.17124847868289553</v>
      </c>
      <c r="BC12" s="51">
        <v>-3.0641590639044164E-3</v>
      </c>
      <c r="BE12" s="26" t="s">
        <v>35</v>
      </c>
      <c r="BF12" s="49">
        <v>1.7671413691448166E-3</v>
      </c>
      <c r="BG12" s="50">
        <v>2.7254254598279088E-2</v>
      </c>
      <c r="BH12" s="50">
        <v>0.11460595574538809</v>
      </c>
      <c r="BI12" s="50">
        <v>-9.3220688887015665E-2</v>
      </c>
      <c r="BJ12" s="51">
        <v>8.8557326725138916E-3</v>
      </c>
      <c r="BL12" s="26" t="s">
        <v>35</v>
      </c>
      <c r="BM12" s="49">
        <v>3.7263976850618878E-4</v>
      </c>
      <c r="BN12" s="50">
        <v>3.362084403229211E-2</v>
      </c>
      <c r="BO12" s="50">
        <v>-1.5843353822234972E-2</v>
      </c>
      <c r="BP12" s="50">
        <v>7.2805615694716838E-3</v>
      </c>
      <c r="BQ12" s="51">
        <v>1.6155420251260367E-2</v>
      </c>
      <c r="BS12" s="26" t="s">
        <v>35</v>
      </c>
      <c r="BT12" s="49">
        <v>0</v>
      </c>
      <c r="BU12" s="50">
        <v>3.4801811371387041E-2</v>
      </c>
      <c r="BV12" s="50">
        <v>-4.7534149130626618E-2</v>
      </c>
      <c r="BW12" s="50">
        <v>3.8086802480070861E-2</v>
      </c>
      <c r="BX12" s="51">
        <v>1.6193308885069344E-2</v>
      </c>
      <c r="BZ12" s="26" t="s">
        <v>35</v>
      </c>
      <c r="CA12" s="49">
        <v>4.1951582620369547E-3</v>
      </c>
      <c r="CB12" s="50">
        <v>8.0887449154560018E-2</v>
      </c>
      <c r="CC12" s="50">
        <v>6.763573422852262E-2</v>
      </c>
      <c r="CD12" s="50">
        <v>-5.6267362738976617E-2</v>
      </c>
      <c r="CE12" s="51">
        <v>7.7310942351443649E-3</v>
      </c>
      <c r="CG12" s="26" t="s">
        <v>35</v>
      </c>
      <c r="CH12" s="49">
        <v>0</v>
      </c>
      <c r="CI12" s="50">
        <v>0</v>
      </c>
      <c r="CJ12" s="50">
        <v>6.8449271851550669E-2</v>
      </c>
      <c r="CK12" s="50">
        <v>-6.4028764237221675E-2</v>
      </c>
      <c r="CL12" s="51">
        <v>7.4125485518934123E-2</v>
      </c>
      <c r="CN12" s="26" t="s">
        <v>35</v>
      </c>
      <c r="CO12" s="49">
        <v>1.4094686023944456E-2</v>
      </c>
      <c r="CP12" s="50">
        <v>6.4364349623425285E-2</v>
      </c>
      <c r="CQ12" s="50">
        <v>5.8683426318055246E-2</v>
      </c>
      <c r="CR12" s="50">
        <v>-5.6107943453725939E-2</v>
      </c>
      <c r="CS12" s="51">
        <v>1.7622338658923858E-2</v>
      </c>
      <c r="CU12" s="26" t="s">
        <v>35</v>
      </c>
      <c r="CV12" s="63">
        <v>5.0805205681118525E-4</v>
      </c>
      <c r="CW12" s="64">
        <v>4.8691304314735291E-2</v>
      </c>
      <c r="CX12" s="64">
        <v>2.0466253995628028E-2</v>
      </c>
      <c r="CY12" s="64">
        <v>-1.0874777361979828E-2</v>
      </c>
      <c r="CZ12" s="65">
        <v>1.0616164746173126E-2</v>
      </c>
      <c r="DB12" s="26" t="s">
        <v>35</v>
      </c>
      <c r="DC12" s="63">
        <v>0</v>
      </c>
      <c r="DD12" s="64">
        <v>0</v>
      </c>
      <c r="DE12" s="64">
        <v>-0.28597314354391973</v>
      </c>
      <c r="DF12" s="64">
        <v>0.42523522802262992</v>
      </c>
      <c r="DG12" s="65">
        <v>1.54884038992878E-2</v>
      </c>
      <c r="DI12" s="26" t="s">
        <v>35</v>
      </c>
      <c r="DJ12" s="63">
        <v>5.0805205681118525E-4</v>
      </c>
      <c r="DK12" s="64">
        <v>4.8691304314735291E-2</v>
      </c>
      <c r="DL12" s="64">
        <v>-0.26442142149056674</v>
      </c>
      <c r="DM12" s="64">
        <v>0.28453081692631749</v>
      </c>
      <c r="DN12" s="65">
        <v>6.7675604107554216E-2</v>
      </c>
      <c r="DP12" s="26" t="s">
        <v>35</v>
      </c>
      <c r="DQ12" s="63">
        <v>0</v>
      </c>
      <c r="DR12" s="64">
        <v>0</v>
      </c>
      <c r="DS12" s="64">
        <v>2.4006899717248804E-2</v>
      </c>
      <c r="DT12" s="64">
        <v>5.5671116102192387E-4</v>
      </c>
      <c r="DU12" s="65">
        <v>3.681779868666827E-2</v>
      </c>
      <c r="DW12" s="26"/>
      <c r="DX12" s="49"/>
      <c r="DY12" s="50"/>
      <c r="DZ12" s="50"/>
      <c r="EA12" s="50"/>
      <c r="EB12" s="51"/>
    </row>
    <row r="13" spans="1:132" ht="30.9" customHeight="1" x14ac:dyDescent="0.3">
      <c r="A13" s="26" t="s">
        <v>34</v>
      </c>
      <c r="B13" s="29">
        <f>B3+B10</f>
        <v>349180440.74498129</v>
      </c>
      <c r="C13" s="29">
        <f>B13+C10</f>
        <v>374758225.48549742</v>
      </c>
      <c r="D13" s="29">
        <f>C13+D10</f>
        <v>424825652.93183798</v>
      </c>
      <c r="E13" s="29">
        <f>D13+E10</f>
        <v>447501182.20760763</v>
      </c>
      <c r="F13" s="30">
        <f>E13+F10</f>
        <v>473758472.55944908</v>
      </c>
      <c r="H13" s="26" t="s">
        <v>34</v>
      </c>
      <c r="I13" s="29">
        <v>9065569.6325021274</v>
      </c>
      <c r="J13" s="29">
        <v>9985663.3496692162</v>
      </c>
      <c r="K13" s="29">
        <v>10662595.259016456</v>
      </c>
      <c r="L13" s="29">
        <v>11333309.668604072</v>
      </c>
      <c r="M13" s="30">
        <v>12016210.179301884</v>
      </c>
      <c r="O13" s="26" t="s">
        <v>34</v>
      </c>
      <c r="P13" s="29">
        <v>14780899.679609714</v>
      </c>
      <c r="Q13" s="29">
        <v>16281060.560899235</v>
      </c>
      <c r="R13" s="29">
        <v>18848347.54313305</v>
      </c>
      <c r="S13" s="29">
        <v>20079639.925769836</v>
      </c>
      <c r="T13" s="30">
        <v>21289559.778037082</v>
      </c>
      <c r="V13" s="26" t="s">
        <v>34</v>
      </c>
      <c r="W13" s="29">
        <v>28761421.09435378</v>
      </c>
      <c r="X13" s="29">
        <v>31680509.901618052</v>
      </c>
      <c r="Y13" s="29">
        <v>34978825.200539313</v>
      </c>
      <c r="Z13" s="29">
        <v>37258479.571711458</v>
      </c>
      <c r="AA13" s="30">
        <v>39503528.500166237</v>
      </c>
      <c r="AC13" s="26" t="s">
        <v>34</v>
      </c>
      <c r="AD13" s="29">
        <v>42303440.049387492</v>
      </c>
      <c r="AE13" s="29">
        <v>46596951.762589462</v>
      </c>
      <c r="AF13" s="29">
        <v>52857824</v>
      </c>
      <c r="AG13" s="29">
        <v>55461833</v>
      </c>
      <c r="AH13" s="30">
        <v>58803744.161649376</v>
      </c>
      <c r="AJ13" s="26" t="s">
        <v>34</v>
      </c>
      <c r="AK13" s="29">
        <v>43357735.615024768</v>
      </c>
      <c r="AL13" s="29">
        <v>47758251.164202161</v>
      </c>
      <c r="AM13" s="29">
        <v>54247730.034501463</v>
      </c>
      <c r="AN13" s="29">
        <v>57416746.402591318</v>
      </c>
      <c r="AO13" s="30">
        <v>60876452.930293195</v>
      </c>
      <c r="AQ13" s="26" t="s">
        <v>34</v>
      </c>
      <c r="AR13" s="29">
        <v>3647098.2510772422</v>
      </c>
      <c r="AS13" s="29">
        <v>3826532.1967543946</v>
      </c>
      <c r="AT13" s="29">
        <v>4394067</v>
      </c>
      <c r="AU13" s="29">
        <v>4629837</v>
      </c>
      <c r="AV13" s="30">
        <v>4908812.7047322486</v>
      </c>
      <c r="AX13" s="26" t="s">
        <v>34</v>
      </c>
      <c r="AY13" s="29">
        <v>865436.73385725822</v>
      </c>
      <c r="AZ13" s="29">
        <v>941280.55055138329</v>
      </c>
      <c r="BA13" s="29">
        <v>1234217.4032160931</v>
      </c>
      <c r="BB13" s="29">
        <v>1315796.4032160931</v>
      </c>
      <c r="BC13" s="30">
        <v>1393343.5937409257</v>
      </c>
      <c r="BE13" s="26" t="s">
        <v>34</v>
      </c>
      <c r="BF13" s="29">
        <v>101290736.10522212</v>
      </c>
      <c r="BG13" s="29">
        <v>104230018.91398342</v>
      </c>
      <c r="BH13" s="29">
        <v>119114682.65774167</v>
      </c>
      <c r="BI13" s="29">
        <v>122895393.62758698</v>
      </c>
      <c r="BJ13" s="30">
        <v>127764433.35008156</v>
      </c>
      <c r="BL13" s="26" t="s">
        <v>34</v>
      </c>
      <c r="BM13" s="29">
        <v>1950830.8285260918</v>
      </c>
      <c r="BN13" s="29">
        <v>2017146.0939014559</v>
      </c>
      <c r="BO13" s="29">
        <v>2051503</v>
      </c>
      <c r="BP13" s="29">
        <v>2100796</v>
      </c>
      <c r="BQ13" s="30">
        <v>2184028.2422421668</v>
      </c>
      <c r="BS13" s="26" t="s">
        <v>34</v>
      </c>
      <c r="BT13" s="29">
        <v>107322</v>
      </c>
      <c r="BU13" s="29">
        <v>111057</v>
      </c>
      <c r="BV13" s="29">
        <v>109513</v>
      </c>
      <c r="BW13" s="29">
        <v>112140</v>
      </c>
      <c r="BX13" s="30">
        <v>116582.91765837168</v>
      </c>
      <c r="BZ13" s="26" t="s">
        <v>34</v>
      </c>
      <c r="CA13" s="29">
        <v>94222186.889074579</v>
      </c>
      <c r="CB13" s="29">
        <v>102237204.90413514</v>
      </c>
      <c r="CC13" s="29">
        <v>117167111.33835879</v>
      </c>
      <c r="CD13" s="29">
        <v>125504333.41782895</v>
      </c>
      <c r="CE13" s="30">
        <v>134811841.32587132</v>
      </c>
      <c r="CG13" s="26" t="s">
        <v>34</v>
      </c>
      <c r="CH13" s="29">
        <v>3750000</v>
      </c>
      <c r="CI13" s="29">
        <v>3750000</v>
      </c>
      <c r="CJ13" s="29">
        <v>4006684.769443315</v>
      </c>
      <c r="CK13" s="29">
        <v>4006826.4644110771</v>
      </c>
      <c r="CL13" s="30">
        <v>4303976.1164434245</v>
      </c>
      <c r="CN13" s="26" t="s">
        <v>34</v>
      </c>
      <c r="CO13" s="29">
        <v>1551176.5878608744</v>
      </c>
      <c r="CP13" s="29">
        <v>1672576.533060845</v>
      </c>
      <c r="CQ13" s="29">
        <v>1892129</v>
      </c>
      <c r="CR13" s="29">
        <v>2005518</v>
      </c>
      <c r="CS13" s="30">
        <v>2154248.9173825677</v>
      </c>
      <c r="CU13" s="26" t="s">
        <v>34</v>
      </c>
      <c r="CV13" s="29">
        <v>1457194.1392426081</v>
      </c>
      <c r="CW13" s="29">
        <v>1528886.777066306</v>
      </c>
      <c r="CX13" s="29">
        <v>1631870</v>
      </c>
      <c r="CY13" s="29">
        <v>1717107</v>
      </c>
      <c r="CZ13" s="30">
        <v>1820573.0907988071</v>
      </c>
      <c r="DB13" s="26" t="s">
        <v>34</v>
      </c>
      <c r="DC13" s="29">
        <v>680666.27411219047</v>
      </c>
      <c r="DD13" s="29">
        <v>680666.27411219047</v>
      </c>
      <c r="DE13" s="29">
        <v>486014</v>
      </c>
      <c r="DF13" s="29">
        <v>498032</v>
      </c>
      <c r="DG13" s="30">
        <v>517763.7207707701</v>
      </c>
      <c r="DI13" s="26" t="s">
        <v>34</v>
      </c>
      <c r="DJ13" s="29">
        <v>1457194.1392426081</v>
      </c>
      <c r="DK13" s="29">
        <v>1528886.777066306</v>
      </c>
      <c r="DL13" s="29">
        <v>1196309</v>
      </c>
      <c r="DM13" s="29">
        <v>1204118</v>
      </c>
      <c r="DN13" s="30">
        <v>1293416.41306678</v>
      </c>
      <c r="DP13" s="26" t="s">
        <v>34</v>
      </c>
      <c r="DQ13" s="29">
        <v>612199</v>
      </c>
      <c r="DR13" s="29">
        <v>612199</v>
      </c>
      <c r="DS13" s="29">
        <v>626896</v>
      </c>
      <c r="DT13" s="29">
        <v>641942</v>
      </c>
      <c r="DU13" s="30">
        <v>680622.8913245172</v>
      </c>
      <c r="DW13" s="26"/>
      <c r="DX13" s="29"/>
      <c r="DY13" s="29"/>
      <c r="DZ13" s="29"/>
      <c r="EA13" s="29"/>
      <c r="EB13" s="30"/>
    </row>
    <row r="14" spans="1:132" ht="50.25" customHeight="1" thickBot="1" x14ac:dyDescent="0.35">
      <c r="A14" s="27" t="s">
        <v>59</v>
      </c>
      <c r="B14" s="52">
        <f>(B13-$B3)/$B3</f>
        <v>8.6272539058053835E-3</v>
      </c>
      <c r="C14" s="52">
        <f>(C13-$B3)/$B3</f>
        <v>8.2510117243680903E-2</v>
      </c>
      <c r="D14" s="52">
        <f>(D13-$B3)/$B3</f>
        <v>0.22713268472652595</v>
      </c>
      <c r="E14" s="52">
        <f>(E13-$B3)/$B3</f>
        <v>0.29263222065552674</v>
      </c>
      <c r="F14" s="53">
        <f>(F13-$B3)/$B3</f>
        <v>0.36847787399762588</v>
      </c>
      <c r="H14" s="27" t="s">
        <v>59</v>
      </c>
      <c r="I14" s="52">
        <v>1.7576839407374742E-2</v>
      </c>
      <c r="J14" s="52">
        <v>0.12085397417414577</v>
      </c>
      <c r="K14" s="52">
        <v>0.19683709059497728</v>
      </c>
      <c r="L14" s="52">
        <v>0.27212231554170535</v>
      </c>
      <c r="M14" s="53">
        <v>0.34877538550591081</v>
      </c>
      <c r="O14" s="27" t="s">
        <v>59</v>
      </c>
      <c r="P14" s="52">
        <v>1.7576839407374888E-2</v>
      </c>
      <c r="Q14" s="52">
        <v>0.12085397417414578</v>
      </c>
      <c r="R14" s="52">
        <v>0.29759638024277035</v>
      </c>
      <c r="S14" s="52">
        <v>0.38236352150402542</v>
      </c>
      <c r="T14" s="53">
        <v>0.46565929144316975</v>
      </c>
      <c r="V14" s="27" t="s">
        <v>59</v>
      </c>
      <c r="W14" s="52">
        <v>1.7576839407374891E-2</v>
      </c>
      <c r="X14" s="52">
        <v>0.12085397417414576</v>
      </c>
      <c r="Y14" s="52">
        <v>0.23754811269514423</v>
      </c>
      <c r="Z14" s="52">
        <v>0.31820210688926104</v>
      </c>
      <c r="AA14" s="53">
        <v>0.39763176321387167</v>
      </c>
      <c r="AC14" s="27" t="s">
        <v>59</v>
      </c>
      <c r="AD14" s="52">
        <v>1.7576839407374919E-2</v>
      </c>
      <c r="AE14" s="52">
        <v>0.12085397417414578</v>
      </c>
      <c r="AF14" s="52">
        <v>0.27145445904818477</v>
      </c>
      <c r="AG14" s="52">
        <v>0.33409190046937537</v>
      </c>
      <c r="AH14" s="53">
        <v>0.41447901304181117</v>
      </c>
      <c r="AJ14" s="27" t="s">
        <v>59</v>
      </c>
      <c r="AK14" s="52">
        <v>1.7576839407374874E-2</v>
      </c>
      <c r="AL14" s="52">
        <v>0.1208539741741459</v>
      </c>
      <c r="AM14" s="52">
        <v>0.2731576704942964</v>
      </c>
      <c r="AN14" s="52">
        <v>0.3475323492944884</v>
      </c>
      <c r="AO14" s="53">
        <v>0.42872933026680587</v>
      </c>
      <c r="AQ14" s="27" t="s">
        <v>59</v>
      </c>
      <c r="AR14" s="52">
        <v>5.0805205681121756E-4</v>
      </c>
      <c r="AS14" s="52">
        <v>4.9732146145663673E-2</v>
      </c>
      <c r="AT14" s="52">
        <v>0.20542390473812511</v>
      </c>
      <c r="AU14" s="52">
        <v>0.27010266225823298</v>
      </c>
      <c r="AV14" s="53">
        <v>0.34663403588667724</v>
      </c>
      <c r="AX14" s="27" t="s">
        <v>59</v>
      </c>
      <c r="AY14" s="52">
        <v>4.9111600575981764E-4</v>
      </c>
      <c r="AZ14" s="52">
        <v>8.8170621436779562E-2</v>
      </c>
      <c r="BA14" s="52">
        <v>0.42682127858587848</v>
      </c>
      <c r="BB14" s="52">
        <v>0.52113096242476187</v>
      </c>
      <c r="BC14" s="53">
        <v>0.61077965903774578</v>
      </c>
      <c r="BE14" s="27" t="s">
        <v>59</v>
      </c>
      <c r="BF14" s="52">
        <v>1.7671413691448166E-3</v>
      </c>
      <c r="BG14" s="52">
        <v>3.0836699457354545E-2</v>
      </c>
      <c r="BH14" s="52">
        <v>0.17804628270429579</v>
      </c>
      <c r="BI14" s="52">
        <v>0.21543757993675455</v>
      </c>
      <c r="BJ14" s="53">
        <v>0.26359246745726045</v>
      </c>
      <c r="BL14" s="27" t="s">
        <v>59</v>
      </c>
      <c r="BM14" s="52">
        <v>3.7263976850618878E-4</v>
      </c>
      <c r="BN14" s="52">
        <v>3.4378652032841663E-2</v>
      </c>
      <c r="BO14" s="52">
        <v>5.1996637326854354E-2</v>
      </c>
      <c r="BP14" s="52">
        <v>7.7273748909802389E-2</v>
      </c>
      <c r="BQ14" s="53">
        <v>0.119954670632039</v>
      </c>
      <c r="BS14" s="27" t="s">
        <v>59</v>
      </c>
      <c r="BT14" s="52">
        <v>0</v>
      </c>
      <c r="BU14" s="52">
        <v>3.4801811371387041E-2</v>
      </c>
      <c r="BV14" s="52">
        <v>2.0415199120404019E-2</v>
      </c>
      <c r="BW14" s="52">
        <v>4.4892939005981999E-2</v>
      </c>
      <c r="BX14" s="53">
        <v>8.6290953004711762E-2</v>
      </c>
      <c r="BZ14" s="27" t="s">
        <v>59</v>
      </c>
      <c r="CA14" s="52">
        <v>4.1951582620369547E-3</v>
      </c>
      <c r="CB14" s="52">
        <v>8.9617101329249785E-2</v>
      </c>
      <c r="CC14" s="52">
        <v>0.24873609707282093</v>
      </c>
      <c r="CD14" s="52">
        <v>0.33759200587714178</v>
      </c>
      <c r="CE14" s="53">
        <v>0.43678896452707455</v>
      </c>
      <c r="CG14" s="27" t="s">
        <v>59</v>
      </c>
      <c r="CH14" s="52">
        <v>0</v>
      </c>
      <c r="CI14" s="52">
        <v>0</v>
      </c>
      <c r="CJ14" s="52">
        <v>6.8449271851550669E-2</v>
      </c>
      <c r="CK14" s="52">
        <v>6.8487057176287225E-2</v>
      </c>
      <c r="CL14" s="53">
        <v>0.1477269643849132</v>
      </c>
      <c r="CN14" s="27" t="s">
        <v>59</v>
      </c>
      <c r="CO14" s="52">
        <v>1.4094686023944456E-2</v>
      </c>
      <c r="CP14" s="52">
        <v>9.3460916970391758E-2</v>
      </c>
      <c r="CQ14" s="52">
        <v>0.23699518106954418</v>
      </c>
      <c r="CR14" s="52">
        <v>0.31112418949671511</v>
      </c>
      <c r="CS14" s="53">
        <v>0.40835827241510425</v>
      </c>
      <c r="CU14" s="27" t="s">
        <v>59</v>
      </c>
      <c r="CV14" s="66">
        <v>5.0805205681118525E-4</v>
      </c>
      <c r="CW14" s="66">
        <v>4.9732146145663583E-2</v>
      </c>
      <c r="CX14" s="66">
        <v>0.12044032496490886</v>
      </c>
      <c r="CY14" s="66">
        <v>0.17896396470277642</v>
      </c>
      <c r="CZ14" s="67">
        <v>0.25000368011973012</v>
      </c>
      <c r="DB14" s="27" t="s">
        <v>59</v>
      </c>
      <c r="DC14" s="66">
        <v>0</v>
      </c>
      <c r="DD14" s="66">
        <v>0</v>
      </c>
      <c r="DE14" s="66">
        <v>-0.28597314354391973</v>
      </c>
      <c r="DF14" s="66">
        <v>-0.26831691396845653</v>
      </c>
      <c r="DG14" s="67">
        <v>-0.23932808123025945</v>
      </c>
      <c r="DI14" s="27" t="s">
        <v>59</v>
      </c>
      <c r="DJ14" s="66">
        <v>5.0805205681118525E-4</v>
      </c>
      <c r="DK14" s="66">
        <v>4.9732146145663583E-2</v>
      </c>
      <c r="DL14" s="66">
        <v>-0.17861542603366373</v>
      </c>
      <c r="DM14" s="66">
        <v>-0.17325377437167414</v>
      </c>
      <c r="DN14" s="67">
        <v>-0.11194157244664726</v>
      </c>
      <c r="DP14" s="27" t="s">
        <v>59</v>
      </c>
      <c r="DQ14" s="66">
        <v>0</v>
      </c>
      <c r="DR14" s="66">
        <v>0</v>
      </c>
      <c r="DS14" s="66">
        <v>2.4006899717248804E-2</v>
      </c>
      <c r="DT14" s="66">
        <v>4.8583875504533656E-2</v>
      </c>
      <c r="DU14" s="67">
        <v>0.11176740132623085</v>
      </c>
      <c r="DW14" s="27"/>
      <c r="DX14" s="52"/>
      <c r="DY14" s="52"/>
      <c r="DZ14" s="52"/>
      <c r="EA14" s="52"/>
      <c r="EB14" s="53"/>
    </row>
  </sheetData>
  <mergeCells count="38">
    <mergeCell ref="CV4:CZ4"/>
    <mergeCell ref="DJ4:DN4"/>
    <mergeCell ref="DQ4:DU4"/>
    <mergeCell ref="DX4:EB4"/>
    <mergeCell ref="DP2:DU2"/>
    <mergeCell ref="DW2:EB2"/>
    <mergeCell ref="CU2:CZ2"/>
    <mergeCell ref="DI2:DN2"/>
    <mergeCell ref="DB2:DG2"/>
    <mergeCell ref="DC4:DG4"/>
    <mergeCell ref="B4:F4"/>
    <mergeCell ref="I4:M4"/>
    <mergeCell ref="P4:T4"/>
    <mergeCell ref="W4:AA4"/>
    <mergeCell ref="AD4:AH4"/>
    <mergeCell ref="AK4:AO4"/>
    <mergeCell ref="AR4:AV4"/>
    <mergeCell ref="AY4:BC4"/>
    <mergeCell ref="BF4:BJ4"/>
    <mergeCell ref="BM4:BQ4"/>
    <mergeCell ref="BT4:BX4"/>
    <mergeCell ref="CA4:CE4"/>
    <mergeCell ref="CH4:CL4"/>
    <mergeCell ref="CO4:CS4"/>
    <mergeCell ref="CG2:CL2"/>
    <mergeCell ref="CN2:CS2"/>
    <mergeCell ref="AC2:AH2"/>
    <mergeCell ref="V2:AA2"/>
    <mergeCell ref="O2:T2"/>
    <mergeCell ref="BZ2:CE2"/>
    <mergeCell ref="A2:F2"/>
    <mergeCell ref="H2:M2"/>
    <mergeCell ref="AJ2:AO2"/>
    <mergeCell ref="AQ2:AV2"/>
    <mergeCell ref="AX2:BC2"/>
    <mergeCell ref="BE2:BJ2"/>
    <mergeCell ref="BL2:BQ2"/>
    <mergeCell ref="BS2:BX2"/>
  </mergeCells>
  <pageMargins left="0.7" right="0.7" top="0.75" bottom="0.75" header="0.3" footer="0.3"/>
  <pageSetup orientation="portrait" r:id="rId1"/>
  <colBreaks count="2" manualBreakCount="2">
    <brk id="56" max="1048575" man="1"/>
    <brk id="7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DO29"/>
  <sheetViews>
    <sheetView view="pageBreakPreview" zoomScaleNormal="100" zoomScaleSheetLayoutView="100" workbookViewId="0"/>
  </sheetViews>
  <sheetFormatPr defaultRowHeight="14.4" x14ac:dyDescent="0.3"/>
  <cols>
    <col min="1" max="1" width="0.88671875" customWidth="1"/>
    <col min="2" max="2" width="42.44140625" bestFit="1" customWidth="1"/>
    <col min="3" max="3" width="12.33203125" bestFit="1" customWidth="1"/>
    <col min="4" max="4" width="11.88671875" bestFit="1" customWidth="1"/>
    <col min="5" max="5" width="12.33203125" bestFit="1" customWidth="1"/>
    <col min="6" max="6" width="12.88671875" bestFit="1" customWidth="1"/>
    <col min="7" max="7" width="9.5546875" customWidth="1"/>
    <col min="8" max="8" width="0.88671875" customWidth="1"/>
    <col min="9" max="9" width="19.88671875" bestFit="1" customWidth="1"/>
    <col min="10" max="10" width="11.88671875" bestFit="1" customWidth="1"/>
    <col min="11" max="12" width="12.33203125" bestFit="1" customWidth="1"/>
    <col min="13" max="13" width="12.88671875" bestFit="1" customWidth="1"/>
    <col min="14" max="14" width="11.88671875" bestFit="1" customWidth="1"/>
    <col min="15" max="15" width="0.88671875" customWidth="1"/>
    <col min="16" max="16" width="19.88671875" bestFit="1" customWidth="1"/>
    <col min="17" max="21" width="12.88671875" bestFit="1" customWidth="1"/>
    <col min="22" max="22" width="0.88671875" customWidth="1"/>
    <col min="23" max="23" width="19.88671875" bestFit="1" customWidth="1"/>
    <col min="24" max="24" width="12.88671875" bestFit="1" customWidth="1"/>
    <col min="25" max="25" width="11.88671875" bestFit="1" customWidth="1"/>
    <col min="26" max="26" width="12.33203125" bestFit="1" customWidth="1"/>
    <col min="27" max="27" width="9.6640625" bestFit="1" customWidth="1"/>
    <col min="28" max="28" width="9.109375" bestFit="1" customWidth="1"/>
    <col min="29" max="29" width="0.88671875" customWidth="1"/>
    <col min="30" max="30" width="19.88671875" bestFit="1" customWidth="1"/>
    <col min="31" max="31" width="9.109375" bestFit="1" customWidth="1"/>
    <col min="32" max="34" width="9.6640625" bestFit="1" customWidth="1"/>
    <col min="35" max="35" width="9.109375" bestFit="1" customWidth="1"/>
    <col min="36" max="36" width="0.88671875" customWidth="1"/>
    <col min="37" max="37" width="19.88671875" bestFit="1" customWidth="1"/>
    <col min="38" max="38" width="8.33203125" bestFit="1" customWidth="1"/>
    <col min="39" max="41" width="7.5546875" bestFit="1" customWidth="1"/>
    <col min="42" max="42" width="7.6640625" bestFit="1" customWidth="1"/>
    <col min="43" max="43" width="0.88671875" customWidth="1"/>
    <col min="44" max="44" width="19.88671875" bestFit="1" customWidth="1"/>
    <col min="45" max="45" width="8.33203125" bestFit="1" customWidth="1"/>
    <col min="46" max="48" width="9.109375" bestFit="1" customWidth="1"/>
    <col min="49" max="49" width="7.6640625" bestFit="1" customWidth="1"/>
    <col min="50" max="50" width="0.88671875" customWidth="1"/>
    <col min="51" max="51" width="19.88671875" bestFit="1" customWidth="1"/>
    <col min="52" max="55" width="9.109375" bestFit="1" customWidth="1"/>
    <col min="56" max="56" width="7.6640625" bestFit="1" customWidth="1"/>
    <col min="57" max="57" width="0.88671875" customWidth="1"/>
    <col min="58" max="58" width="19.88671875" bestFit="1" customWidth="1"/>
    <col min="59" max="63" width="9.109375" bestFit="1" customWidth="1"/>
    <col min="64" max="64" width="0.88671875" customWidth="1"/>
    <col min="65" max="65" width="19.88671875" bestFit="1" customWidth="1"/>
    <col min="66" max="66" width="8.33203125" bestFit="1" customWidth="1"/>
    <col min="67" max="69" width="7.5546875" bestFit="1" customWidth="1"/>
    <col min="70" max="70" width="7.6640625" bestFit="1" customWidth="1"/>
    <col min="71" max="71" width="0.88671875" customWidth="1"/>
    <col min="72" max="72" width="19.88671875" bestFit="1" customWidth="1"/>
    <col min="73" max="73" width="8.33203125" bestFit="1" customWidth="1"/>
    <col min="74" max="77" width="9.109375" bestFit="1" customWidth="1"/>
    <col min="78" max="78" width="0.88671875" customWidth="1"/>
    <col min="79" max="79" width="19.88671875" bestFit="1" customWidth="1"/>
    <col min="80" max="83" width="9.109375" bestFit="1" customWidth="1"/>
    <col min="84" max="84" width="7.6640625" bestFit="1" customWidth="1"/>
    <col min="85" max="85" width="0.88671875" customWidth="1"/>
    <col min="86" max="86" width="19.88671875" bestFit="1" customWidth="1"/>
    <col min="87" max="87" width="8.33203125" bestFit="1" customWidth="1"/>
    <col min="88" max="90" width="7.5546875" bestFit="1" customWidth="1"/>
    <col min="91" max="91" width="7.6640625" bestFit="1" customWidth="1"/>
    <col min="92" max="92" width="0.88671875" customWidth="1"/>
    <col min="93" max="93" width="19.88671875" bestFit="1" customWidth="1"/>
    <col min="94" max="94" width="8.33203125" bestFit="1" customWidth="1"/>
    <col min="95" max="97" width="7.5546875" bestFit="1" customWidth="1"/>
    <col min="98" max="98" width="7.6640625" bestFit="1" customWidth="1"/>
    <col min="99" max="99" width="0.88671875" customWidth="1"/>
    <col min="100" max="100" width="19.88671875" bestFit="1" customWidth="1"/>
    <col min="101" max="101" width="8.33203125" bestFit="1" customWidth="1"/>
    <col min="102" max="104" width="9.109375" bestFit="1" customWidth="1"/>
    <col min="105" max="105" width="7.6640625" bestFit="1" customWidth="1"/>
    <col min="106" max="106" width="2.109375" customWidth="1"/>
    <col min="107" max="107" width="19.88671875" bestFit="1" customWidth="1"/>
    <col min="108" max="108" width="8.33203125" bestFit="1" customWidth="1"/>
    <col min="109" max="111" width="9.109375" bestFit="1" customWidth="1"/>
    <col min="112" max="112" width="7.6640625" bestFit="1" customWidth="1"/>
    <col min="113" max="113" width="1.6640625" customWidth="1"/>
    <col min="114" max="114" width="19.88671875" bestFit="1" customWidth="1"/>
    <col min="115" max="115" width="8.33203125" bestFit="1" customWidth="1"/>
    <col min="116" max="118" width="9.109375" bestFit="1" customWidth="1"/>
    <col min="119" max="119" width="7.6640625" bestFit="1" customWidth="1"/>
  </cols>
  <sheetData>
    <row r="1" spans="2:119" x14ac:dyDescent="0.3">
      <c r="B1" s="1" t="s">
        <v>77</v>
      </c>
    </row>
    <row r="2" spans="2:119" x14ac:dyDescent="0.3">
      <c r="B2" s="1" t="s">
        <v>0</v>
      </c>
    </row>
    <row r="4" spans="2:119" x14ac:dyDescent="0.3">
      <c r="B4" s="1" t="s">
        <v>1</v>
      </c>
      <c r="C4" t="s">
        <v>2</v>
      </c>
    </row>
    <row r="5" spans="2:119" ht="14.4" customHeight="1" x14ac:dyDescent="0.3">
      <c r="B5" s="1" t="s">
        <v>3</v>
      </c>
      <c r="C5" t="s">
        <v>6</v>
      </c>
    </row>
    <row r="6" spans="2:119" ht="29.4" customHeight="1" x14ac:dyDescent="0.3">
      <c r="B6" s="1" t="s">
        <v>5</v>
      </c>
      <c r="C6" t="s">
        <v>41</v>
      </c>
    </row>
    <row r="7" spans="2:119" ht="15.6" x14ac:dyDescent="0.3">
      <c r="B7" s="76" t="s">
        <v>75</v>
      </c>
      <c r="C7" s="76"/>
      <c r="D7" s="76"/>
      <c r="E7" s="76"/>
      <c r="F7" s="76"/>
      <c r="G7" s="76"/>
      <c r="I7" s="76" t="s">
        <v>78</v>
      </c>
      <c r="J7" s="76"/>
      <c r="K7" s="76"/>
      <c r="L7" s="76"/>
      <c r="M7" s="76"/>
      <c r="N7" s="76"/>
      <c r="P7" s="76" t="s">
        <v>79</v>
      </c>
      <c r="Q7" s="76"/>
      <c r="R7" s="76"/>
      <c r="S7" s="76"/>
      <c r="T7" s="76"/>
      <c r="U7" s="76"/>
      <c r="W7" s="76" t="s">
        <v>80</v>
      </c>
      <c r="X7" s="76"/>
      <c r="Y7" s="76"/>
      <c r="Z7" s="76"/>
      <c r="AA7" s="76"/>
      <c r="AB7" s="76"/>
      <c r="AD7" s="76" t="s">
        <v>81</v>
      </c>
      <c r="AE7" s="76"/>
      <c r="AF7" s="76"/>
      <c r="AG7" s="76"/>
      <c r="AH7" s="76"/>
      <c r="AI7" s="76"/>
      <c r="AK7" s="76" t="s">
        <v>82</v>
      </c>
      <c r="AL7" s="76"/>
      <c r="AM7" s="76"/>
      <c r="AN7" s="76"/>
      <c r="AO7" s="76"/>
      <c r="AP7" s="76"/>
      <c r="AR7" s="76" t="s">
        <v>83</v>
      </c>
      <c r="AS7" s="76"/>
      <c r="AT7" s="76"/>
      <c r="AU7" s="76"/>
      <c r="AV7" s="76"/>
      <c r="AW7" s="76"/>
      <c r="AY7" s="76" t="s">
        <v>84</v>
      </c>
      <c r="AZ7" s="76"/>
      <c r="BA7" s="76"/>
      <c r="BB7" s="76"/>
      <c r="BC7" s="76"/>
      <c r="BD7" s="76"/>
      <c r="BF7" s="76" t="s">
        <v>85</v>
      </c>
      <c r="BG7" s="76"/>
      <c r="BH7" s="76"/>
      <c r="BI7" s="76"/>
      <c r="BJ7" s="76"/>
      <c r="BK7" s="76"/>
      <c r="BM7" s="76" t="s">
        <v>86</v>
      </c>
      <c r="BN7" s="76"/>
      <c r="BO7" s="76"/>
      <c r="BP7" s="76"/>
      <c r="BQ7" s="76"/>
      <c r="BR7" s="76"/>
      <c r="BT7" s="76" t="s">
        <v>87</v>
      </c>
      <c r="BU7" s="76"/>
      <c r="BV7" s="76"/>
      <c r="BW7" s="76"/>
      <c r="BX7" s="76"/>
      <c r="BY7" s="76"/>
      <c r="CA7" s="76" t="s">
        <v>88</v>
      </c>
      <c r="CB7" s="76"/>
      <c r="CC7" s="76"/>
      <c r="CD7" s="76"/>
      <c r="CE7" s="76"/>
      <c r="CF7" s="76"/>
      <c r="CH7" s="76" t="s">
        <v>89</v>
      </c>
      <c r="CI7" s="76"/>
      <c r="CJ7" s="76"/>
      <c r="CK7" s="76"/>
      <c r="CL7" s="76"/>
      <c r="CM7" s="76"/>
      <c r="CO7" s="76" t="s">
        <v>90</v>
      </c>
      <c r="CP7" s="76"/>
      <c r="CQ7" s="76"/>
      <c r="CR7" s="76"/>
      <c r="CS7" s="76"/>
      <c r="CT7" s="76"/>
      <c r="CV7" s="76" t="s">
        <v>91</v>
      </c>
      <c r="CW7" s="76"/>
      <c r="CX7" s="76"/>
      <c r="CY7" s="76"/>
      <c r="CZ7" s="76"/>
      <c r="DA7" s="76"/>
      <c r="DC7" s="76" t="s">
        <v>92</v>
      </c>
      <c r="DD7" s="76"/>
      <c r="DE7" s="76"/>
      <c r="DF7" s="76"/>
      <c r="DG7" s="76"/>
      <c r="DH7" s="76"/>
      <c r="DJ7" s="76" t="s">
        <v>93</v>
      </c>
      <c r="DK7" s="76"/>
      <c r="DL7" s="76"/>
      <c r="DM7" s="76"/>
      <c r="DN7" s="76"/>
      <c r="DO7" s="76"/>
    </row>
    <row r="8" spans="2:119" x14ac:dyDescent="0.3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3" t="s">
        <v>7</v>
      </c>
      <c r="BH8" s="3" t="s">
        <v>8</v>
      </c>
      <c r="BM8" s="2"/>
      <c r="BN8" s="3" t="s">
        <v>7</v>
      </c>
      <c r="BO8" s="3" t="s">
        <v>8</v>
      </c>
      <c r="BT8" s="2"/>
      <c r="BU8" s="3" t="s">
        <v>7</v>
      </c>
      <c r="BV8" s="3" t="s">
        <v>8</v>
      </c>
      <c r="CA8" s="2"/>
      <c r="CB8" s="3" t="s">
        <v>7</v>
      </c>
      <c r="CC8" s="3" t="s">
        <v>8</v>
      </c>
      <c r="CH8" s="2"/>
      <c r="CI8" s="3" t="s">
        <v>7</v>
      </c>
      <c r="CJ8" s="3" t="s">
        <v>8</v>
      </c>
      <c r="CO8" s="2"/>
      <c r="CP8" s="3" t="s">
        <v>7</v>
      </c>
      <c r="CQ8" s="3" t="s">
        <v>8</v>
      </c>
      <c r="CV8" s="2"/>
      <c r="CW8" s="3" t="s">
        <v>7</v>
      </c>
      <c r="CX8" s="3" t="s">
        <v>8</v>
      </c>
      <c r="DC8" s="2"/>
      <c r="DD8" s="3" t="s">
        <v>7</v>
      </c>
      <c r="DE8" s="3" t="s">
        <v>8</v>
      </c>
      <c r="DJ8" s="2"/>
      <c r="DK8" s="3" t="s">
        <v>7</v>
      </c>
      <c r="DL8" s="3" t="s">
        <v>8</v>
      </c>
    </row>
    <row r="9" spans="2:119" x14ac:dyDescent="0.3">
      <c r="B9" s="4" t="s">
        <v>60</v>
      </c>
      <c r="C9" s="15">
        <f>C14</f>
        <v>92.64</v>
      </c>
      <c r="D9" s="15">
        <f>C9*12</f>
        <v>1111.68</v>
      </c>
      <c r="I9" s="4" t="s">
        <v>60</v>
      </c>
      <c r="J9" s="15">
        <f>J14</f>
        <v>94.16</v>
      </c>
      <c r="K9" s="15">
        <f>J9*12</f>
        <v>1129.92</v>
      </c>
      <c r="P9" s="4" t="s">
        <v>60</v>
      </c>
      <c r="Q9" s="15">
        <f>Q14</f>
        <v>115.47999999999999</v>
      </c>
      <c r="R9" s="15">
        <f>Q9*12</f>
        <v>1385.7599999999998</v>
      </c>
      <c r="W9" s="4" t="s">
        <v>60</v>
      </c>
      <c r="X9" s="15">
        <f>X14</f>
        <v>88.11</v>
      </c>
      <c r="Y9" s="15">
        <f>X9*12</f>
        <v>1057.32</v>
      </c>
      <c r="AD9" s="4" t="s">
        <v>60</v>
      </c>
      <c r="AE9" s="15">
        <f>AE14</f>
        <v>115.39</v>
      </c>
      <c r="AF9" s="15">
        <f>AE9*12</f>
        <v>1384.68</v>
      </c>
      <c r="AK9" s="4" t="s">
        <v>60</v>
      </c>
      <c r="AL9" s="15">
        <f>AL14</f>
        <v>58.410000000000004</v>
      </c>
      <c r="AM9" s="15">
        <f>AL9*12</f>
        <v>700.92000000000007</v>
      </c>
      <c r="AR9" s="4" t="s">
        <v>60</v>
      </c>
      <c r="AS9" s="15">
        <f>AS14</f>
        <v>76.570000000000007</v>
      </c>
      <c r="AT9" s="15">
        <f>AS9*12</f>
        <v>918.84000000000015</v>
      </c>
      <c r="AY9" s="4" t="s">
        <v>60</v>
      </c>
      <c r="AZ9" s="15">
        <f>AZ14</f>
        <v>137.51</v>
      </c>
      <c r="BA9" s="15">
        <f>AZ9*12</f>
        <v>1650.12</v>
      </c>
      <c r="BF9" s="4" t="s">
        <v>60</v>
      </c>
      <c r="BG9" s="15">
        <f>BG14</f>
        <v>102.46999999999998</v>
      </c>
      <c r="BH9" s="15">
        <f>BG9*12</f>
        <v>1229.6399999999999</v>
      </c>
      <c r="BM9" s="4" t="s">
        <v>60</v>
      </c>
      <c r="BN9" s="15">
        <f>BN14</f>
        <v>40.82</v>
      </c>
      <c r="BO9" s="15">
        <f>BN9*12</f>
        <v>489.84000000000003</v>
      </c>
      <c r="BT9" s="4" t="s">
        <v>60</v>
      </c>
      <c r="BU9" s="15">
        <f>BU14</f>
        <v>61.980000000000004</v>
      </c>
      <c r="BV9" s="15">
        <f>BU9*12</f>
        <v>743.76</v>
      </c>
      <c r="CA9" s="4" t="s">
        <v>60</v>
      </c>
      <c r="CB9" s="15">
        <f>CB14</f>
        <v>86.89</v>
      </c>
      <c r="CC9" s="15">
        <f>CB9*12</f>
        <v>1042.68</v>
      </c>
      <c r="CH9" s="4" t="s">
        <v>60</v>
      </c>
      <c r="CI9" s="15">
        <f>CI14</f>
        <v>63.609999999999992</v>
      </c>
      <c r="CJ9" s="15">
        <f>CI9*12</f>
        <v>763.31999999999994</v>
      </c>
      <c r="CO9" s="4" t="s">
        <v>60</v>
      </c>
      <c r="CP9" s="15">
        <f>CP14</f>
        <v>60.250000000000007</v>
      </c>
      <c r="CQ9" s="15">
        <f>CP9*12</f>
        <v>723.00000000000011</v>
      </c>
      <c r="CV9" s="4" t="s">
        <v>60</v>
      </c>
      <c r="CW9" s="15">
        <f>CW14</f>
        <v>105.61999999999999</v>
      </c>
      <c r="CX9" s="15">
        <f>CW9*12</f>
        <v>1267.4399999999998</v>
      </c>
      <c r="DC9" s="4" t="s">
        <v>60</v>
      </c>
      <c r="DD9" s="15">
        <f>DD14</f>
        <v>0</v>
      </c>
      <c r="DE9" s="15">
        <f>DD9*12</f>
        <v>0</v>
      </c>
      <c r="DJ9" s="4" t="s">
        <v>60</v>
      </c>
      <c r="DK9" s="15">
        <f>DK14</f>
        <v>0</v>
      </c>
      <c r="DL9" s="15">
        <f>DK9*12</f>
        <v>0</v>
      </c>
    </row>
    <row r="10" spans="2:119" ht="15" thickBot="1" x14ac:dyDescent="0.35">
      <c r="B10" s="1" t="s">
        <v>9</v>
      </c>
      <c r="C10" s="14">
        <v>82.14</v>
      </c>
      <c r="D10" s="14">
        <v>82.14</v>
      </c>
      <c r="E10" s="14">
        <v>82.14</v>
      </c>
      <c r="F10" s="14">
        <v>82.14</v>
      </c>
      <c r="G10" s="14">
        <v>82.14</v>
      </c>
      <c r="I10" s="1" t="s">
        <v>9</v>
      </c>
      <c r="J10" s="14">
        <v>93.86</v>
      </c>
      <c r="K10" s="14">
        <v>93.86</v>
      </c>
      <c r="L10" s="14">
        <v>93.86</v>
      </c>
      <c r="M10" s="14">
        <v>93.86</v>
      </c>
      <c r="N10" s="14">
        <v>93.86</v>
      </c>
      <c r="P10" s="1" t="s">
        <v>9</v>
      </c>
      <c r="Q10" s="14">
        <v>113.08</v>
      </c>
      <c r="R10" s="14">
        <v>113.08</v>
      </c>
      <c r="S10" s="14">
        <v>113.08</v>
      </c>
      <c r="T10" s="14">
        <v>113.08</v>
      </c>
      <c r="U10" s="14">
        <v>113.08</v>
      </c>
      <c r="W10" s="1" t="s">
        <v>9</v>
      </c>
      <c r="X10" s="14">
        <v>56.46</v>
      </c>
      <c r="Y10" s="14">
        <v>56.46</v>
      </c>
      <c r="Z10" s="14">
        <v>56.46</v>
      </c>
      <c r="AA10" s="14">
        <v>56.46</v>
      </c>
      <c r="AB10" s="14">
        <v>56.46</v>
      </c>
      <c r="AD10" s="1" t="s">
        <v>9</v>
      </c>
      <c r="AE10" s="14">
        <v>92.94</v>
      </c>
      <c r="AF10" s="14">
        <v>92.94</v>
      </c>
      <c r="AG10" s="14">
        <v>92.94</v>
      </c>
      <c r="AH10" s="14">
        <v>92.94</v>
      </c>
      <c r="AI10" s="14">
        <v>92.94</v>
      </c>
      <c r="AK10" s="1" t="s">
        <v>9</v>
      </c>
      <c r="AL10" s="14">
        <v>90.41</v>
      </c>
      <c r="AM10" s="14">
        <v>90.41</v>
      </c>
      <c r="AN10" s="14">
        <v>90.41</v>
      </c>
      <c r="AO10" s="14">
        <v>90.41</v>
      </c>
      <c r="AP10" s="14">
        <v>90.41</v>
      </c>
      <c r="AR10" s="1" t="s">
        <v>9</v>
      </c>
      <c r="AS10" s="14">
        <v>97.38</v>
      </c>
      <c r="AT10" s="14">
        <v>97.38</v>
      </c>
      <c r="AU10" s="14">
        <v>97.38</v>
      </c>
      <c r="AV10" s="14">
        <v>97.38</v>
      </c>
      <c r="AW10" s="14">
        <v>97.38</v>
      </c>
      <c r="AY10" s="1" t="s">
        <v>9</v>
      </c>
      <c r="AZ10" s="14">
        <v>34.090000000000003</v>
      </c>
      <c r="BA10" s="14">
        <v>34.090000000000003</v>
      </c>
      <c r="BB10" s="14">
        <v>34.090000000000003</v>
      </c>
      <c r="BC10" s="14">
        <v>34.090000000000003</v>
      </c>
      <c r="BD10" s="14">
        <v>34.090000000000003</v>
      </c>
      <c r="BF10" s="1" t="s">
        <v>9</v>
      </c>
      <c r="BG10" s="14">
        <v>74.41</v>
      </c>
      <c r="BH10" s="14">
        <v>74.41</v>
      </c>
      <c r="BI10" s="14">
        <v>74.41</v>
      </c>
      <c r="BJ10" s="14">
        <v>74.41</v>
      </c>
      <c r="BK10" s="14">
        <v>74.41</v>
      </c>
      <c r="BM10" s="1" t="s">
        <v>9</v>
      </c>
      <c r="BN10" s="14">
        <v>116.59</v>
      </c>
      <c r="BO10" s="14">
        <v>116.59</v>
      </c>
      <c r="BP10" s="14">
        <v>116.59</v>
      </c>
      <c r="BQ10" s="14">
        <v>116.59</v>
      </c>
      <c r="BR10" s="14">
        <v>116.59</v>
      </c>
      <c r="BT10" s="1" t="s">
        <v>9</v>
      </c>
      <c r="BU10" s="14">
        <v>69.209999999999994</v>
      </c>
      <c r="BV10" s="14">
        <v>69.209999999999994</v>
      </c>
      <c r="BW10" s="14">
        <v>69.209999999999994</v>
      </c>
      <c r="BX10" s="14">
        <v>69.209999999999994</v>
      </c>
      <c r="BY10" s="14">
        <v>69.209999999999994</v>
      </c>
      <c r="CA10" s="1" t="s">
        <v>9</v>
      </c>
      <c r="CB10" s="14">
        <v>60.49</v>
      </c>
      <c r="CC10" s="14">
        <v>60.49</v>
      </c>
      <c r="CD10" s="14">
        <v>60.49</v>
      </c>
      <c r="CE10" s="14">
        <v>60.49</v>
      </c>
      <c r="CF10" s="14">
        <v>60.49</v>
      </c>
      <c r="CH10" s="1" t="s">
        <v>9</v>
      </c>
      <c r="CI10" s="14">
        <v>110.7</v>
      </c>
      <c r="CJ10" s="14">
        <v>110.7</v>
      </c>
      <c r="CK10" s="14">
        <v>110.7</v>
      </c>
      <c r="CL10" s="14">
        <v>110.7</v>
      </c>
      <c r="CM10" s="14">
        <v>110.7</v>
      </c>
      <c r="CO10" s="1" t="s">
        <v>9</v>
      </c>
      <c r="CP10" s="14">
        <v>78.349999999999994</v>
      </c>
      <c r="CQ10" s="14">
        <v>78.349999999999994</v>
      </c>
      <c r="CR10" s="14">
        <v>78.349999999999994</v>
      </c>
      <c r="CS10" s="14">
        <v>78.349999999999994</v>
      </c>
      <c r="CT10" s="14">
        <v>78.349999999999994</v>
      </c>
      <c r="CV10" s="1" t="s">
        <v>9</v>
      </c>
      <c r="CW10" s="14">
        <v>192.67</v>
      </c>
      <c r="CX10" s="14">
        <v>192.67</v>
      </c>
      <c r="CY10" s="14">
        <v>192.67</v>
      </c>
      <c r="CZ10" s="14">
        <v>192.67</v>
      </c>
      <c r="DA10" s="14">
        <v>192.67</v>
      </c>
      <c r="DC10" s="1" t="s">
        <v>9</v>
      </c>
      <c r="DD10" s="14">
        <v>57.8</v>
      </c>
      <c r="DE10" s="14">
        <v>57.8</v>
      </c>
      <c r="DF10" s="14">
        <v>57.8</v>
      </c>
      <c r="DG10" s="14">
        <v>57.8</v>
      </c>
      <c r="DH10" s="14">
        <v>57.8</v>
      </c>
      <c r="DJ10" s="1" t="s">
        <v>9</v>
      </c>
      <c r="DK10" s="14">
        <v>78.349999999999994</v>
      </c>
      <c r="DL10" s="14">
        <v>78.349999999999994</v>
      </c>
      <c r="DM10" s="14">
        <v>78.349999999999994</v>
      </c>
      <c r="DN10" s="14">
        <v>78.349999999999994</v>
      </c>
      <c r="DO10" s="14">
        <v>78.349999999999994</v>
      </c>
    </row>
    <row r="11" spans="2:119" ht="14.4" customHeight="1" x14ac:dyDescent="0.3">
      <c r="B11" s="5" t="s">
        <v>61</v>
      </c>
      <c r="C11" s="6"/>
      <c r="D11" s="6"/>
      <c r="E11" s="6"/>
      <c r="F11" s="6"/>
      <c r="G11" s="7"/>
      <c r="I11" s="5" t="s">
        <v>61</v>
      </c>
      <c r="J11" s="6"/>
      <c r="K11" s="6"/>
      <c r="L11" s="6"/>
      <c r="M11" s="6"/>
      <c r="N11" s="7"/>
      <c r="P11" s="5" t="s">
        <v>61</v>
      </c>
      <c r="Q11" s="6"/>
      <c r="R11" s="6"/>
      <c r="S11" s="6"/>
      <c r="T11" s="6"/>
      <c r="U11" s="7"/>
      <c r="W11" s="5" t="s">
        <v>61</v>
      </c>
      <c r="X11" s="6"/>
      <c r="Y11" s="6"/>
      <c r="Z11" s="6"/>
      <c r="AA11" s="6"/>
      <c r="AB11" s="7"/>
      <c r="AD11" s="5" t="s">
        <v>61</v>
      </c>
      <c r="AE11" s="6"/>
      <c r="AF11" s="6"/>
      <c r="AG11" s="6"/>
      <c r="AH11" s="6"/>
      <c r="AI11" s="7"/>
      <c r="AK11" s="5" t="s">
        <v>61</v>
      </c>
      <c r="AL11" s="6"/>
      <c r="AM11" s="6"/>
      <c r="AN11" s="6"/>
      <c r="AO11" s="6"/>
      <c r="AP11" s="7"/>
      <c r="AR11" s="5" t="s">
        <v>61</v>
      </c>
      <c r="AS11" s="6"/>
      <c r="AT11" s="6"/>
      <c r="AU11" s="6"/>
      <c r="AV11" s="6"/>
      <c r="AW11" s="7"/>
      <c r="AY11" s="5" t="s">
        <v>61</v>
      </c>
      <c r="AZ11" s="6"/>
      <c r="BA11" s="6"/>
      <c r="BB11" s="6"/>
      <c r="BC11" s="6"/>
      <c r="BD11" s="7"/>
      <c r="BF11" s="5" t="s">
        <v>61</v>
      </c>
      <c r="BG11" s="6"/>
      <c r="BH11" s="6"/>
      <c r="BI11" s="6"/>
      <c r="BJ11" s="6"/>
      <c r="BK11" s="7"/>
      <c r="BM11" s="5" t="s">
        <v>61</v>
      </c>
      <c r="BN11" s="6"/>
      <c r="BO11" s="6"/>
      <c r="BP11" s="6"/>
      <c r="BQ11" s="6"/>
      <c r="BR11" s="7"/>
      <c r="BT11" s="5" t="s">
        <v>61</v>
      </c>
      <c r="BU11" s="6"/>
      <c r="BV11" s="6"/>
      <c r="BW11" s="6"/>
      <c r="BX11" s="6"/>
      <c r="BY11" s="7"/>
      <c r="CA11" s="5" t="s">
        <v>61</v>
      </c>
      <c r="CB11" s="6"/>
      <c r="CC11" s="6"/>
      <c r="CD11" s="6"/>
      <c r="CE11" s="6"/>
      <c r="CF11" s="7"/>
      <c r="CH11" s="5" t="s">
        <v>61</v>
      </c>
      <c r="CI11" s="6"/>
      <c r="CJ11" s="6"/>
      <c r="CK11" s="6"/>
      <c r="CL11" s="6"/>
      <c r="CM11" s="7"/>
      <c r="CO11" s="5" t="s">
        <v>61</v>
      </c>
      <c r="CP11" s="6"/>
      <c r="CQ11" s="6"/>
      <c r="CR11" s="6"/>
      <c r="CS11" s="6"/>
      <c r="CT11" s="7"/>
      <c r="CV11" s="5" t="s">
        <v>61</v>
      </c>
      <c r="CW11" s="6"/>
      <c r="CX11" s="6"/>
      <c r="CY11" s="6"/>
      <c r="CZ11" s="6"/>
      <c r="DA11" s="7"/>
      <c r="DC11" s="5" t="s">
        <v>61</v>
      </c>
      <c r="DD11" s="6"/>
      <c r="DE11" s="6"/>
      <c r="DF11" s="6"/>
      <c r="DG11" s="6"/>
      <c r="DH11" s="7"/>
      <c r="DJ11" s="5" t="s">
        <v>61</v>
      </c>
      <c r="DK11" s="6"/>
      <c r="DL11" s="6"/>
      <c r="DM11" s="6"/>
      <c r="DN11" s="6"/>
      <c r="DO11" s="7"/>
    </row>
    <row r="12" spans="2:119" ht="29.4" customHeight="1" thickBot="1" x14ac:dyDescent="0.35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  <c r="BM12" s="8" t="s">
        <v>10</v>
      </c>
      <c r="BN12" s="9"/>
      <c r="BO12" s="9"/>
      <c r="BP12" s="9"/>
      <c r="BQ12" s="9"/>
      <c r="BR12" s="10"/>
      <c r="BT12" s="8" t="s">
        <v>10</v>
      </c>
      <c r="BU12" s="9"/>
      <c r="BV12" s="9"/>
      <c r="BW12" s="9"/>
      <c r="BX12" s="9"/>
      <c r="BY12" s="10"/>
      <c r="CA12" s="8" t="s">
        <v>10</v>
      </c>
      <c r="CB12" s="9"/>
      <c r="CC12" s="9"/>
      <c r="CD12" s="9"/>
      <c r="CE12" s="9"/>
      <c r="CF12" s="10"/>
      <c r="CH12" s="8" t="s">
        <v>10</v>
      </c>
      <c r="CI12" s="9"/>
      <c r="CJ12" s="9"/>
      <c r="CK12" s="9"/>
      <c r="CL12" s="9"/>
      <c r="CM12" s="10"/>
      <c r="CO12" s="8" t="s">
        <v>10</v>
      </c>
      <c r="CP12" s="9"/>
      <c r="CQ12" s="9"/>
      <c r="CR12" s="9"/>
      <c r="CS12" s="9"/>
      <c r="CT12" s="10"/>
      <c r="CV12" s="8" t="s">
        <v>10</v>
      </c>
      <c r="CW12" s="9"/>
      <c r="CX12" s="9"/>
      <c r="CY12" s="9"/>
      <c r="CZ12" s="9"/>
      <c r="DA12" s="10"/>
      <c r="DC12" s="8" t="s">
        <v>10</v>
      </c>
      <c r="DD12" s="9"/>
      <c r="DE12" s="9"/>
      <c r="DF12" s="9"/>
      <c r="DG12" s="9"/>
      <c r="DH12" s="10"/>
      <c r="DJ12" s="8" t="s">
        <v>10</v>
      </c>
      <c r="DK12" s="9"/>
      <c r="DL12" s="9"/>
      <c r="DM12" s="9"/>
      <c r="DN12" s="9"/>
      <c r="DO12" s="10"/>
    </row>
    <row r="13" spans="2:119" x14ac:dyDescent="0.3">
      <c r="B13" s="11" t="s">
        <v>11</v>
      </c>
      <c r="C13" s="16">
        <v>2025</v>
      </c>
      <c r="D13" s="16">
        <v>2026</v>
      </c>
      <c r="E13" s="16">
        <v>2027</v>
      </c>
      <c r="F13" s="16">
        <v>2028</v>
      </c>
      <c r="G13" s="17">
        <v>2029</v>
      </c>
      <c r="I13" s="11" t="s">
        <v>11</v>
      </c>
      <c r="J13" s="16">
        <v>2025</v>
      </c>
      <c r="K13" s="16">
        <v>2026</v>
      </c>
      <c r="L13" s="16">
        <v>2027</v>
      </c>
      <c r="M13" s="16">
        <v>2028</v>
      </c>
      <c r="N13" s="17">
        <v>2029</v>
      </c>
      <c r="P13" s="11" t="s">
        <v>11</v>
      </c>
      <c r="Q13" s="16">
        <v>2025</v>
      </c>
      <c r="R13" s="16">
        <v>2026</v>
      </c>
      <c r="S13" s="16">
        <v>2027</v>
      </c>
      <c r="T13" s="16">
        <v>2028</v>
      </c>
      <c r="U13" s="17">
        <v>2029</v>
      </c>
      <c r="W13" s="11" t="s">
        <v>11</v>
      </c>
      <c r="X13" s="16">
        <v>2025</v>
      </c>
      <c r="Y13" s="16">
        <v>2026</v>
      </c>
      <c r="Z13" s="16">
        <v>2027</v>
      </c>
      <c r="AA13" s="16">
        <v>2028</v>
      </c>
      <c r="AB13" s="17">
        <v>2029</v>
      </c>
      <c r="AD13" s="11" t="s">
        <v>11</v>
      </c>
      <c r="AE13" s="16">
        <v>2025</v>
      </c>
      <c r="AF13" s="16">
        <v>2026</v>
      </c>
      <c r="AG13" s="16">
        <v>2027</v>
      </c>
      <c r="AH13" s="16">
        <v>2028</v>
      </c>
      <c r="AI13" s="17">
        <v>2029</v>
      </c>
      <c r="AK13" s="11" t="s">
        <v>11</v>
      </c>
      <c r="AL13" s="16">
        <v>2025</v>
      </c>
      <c r="AM13" s="16">
        <v>2026</v>
      </c>
      <c r="AN13" s="16">
        <v>2027</v>
      </c>
      <c r="AO13" s="16">
        <v>2028</v>
      </c>
      <c r="AP13" s="17">
        <v>2029</v>
      </c>
      <c r="AR13" s="11" t="s">
        <v>11</v>
      </c>
      <c r="AS13" s="16">
        <v>2025</v>
      </c>
      <c r="AT13" s="16">
        <v>2026</v>
      </c>
      <c r="AU13" s="16">
        <v>2027</v>
      </c>
      <c r="AV13" s="16">
        <v>2028</v>
      </c>
      <c r="AW13" s="17">
        <v>2029</v>
      </c>
      <c r="AY13" s="11" t="s">
        <v>11</v>
      </c>
      <c r="AZ13" s="16">
        <v>2025</v>
      </c>
      <c r="BA13" s="16">
        <v>2026</v>
      </c>
      <c r="BB13" s="16">
        <v>2027</v>
      </c>
      <c r="BC13" s="16">
        <v>2028</v>
      </c>
      <c r="BD13" s="17">
        <v>2029</v>
      </c>
      <c r="BF13" s="11" t="s">
        <v>11</v>
      </c>
      <c r="BG13" s="16">
        <v>2025</v>
      </c>
      <c r="BH13" s="16">
        <v>2026</v>
      </c>
      <c r="BI13" s="16">
        <v>2027</v>
      </c>
      <c r="BJ13" s="16">
        <v>2028</v>
      </c>
      <c r="BK13" s="17">
        <v>2029</v>
      </c>
      <c r="BM13" s="11" t="s">
        <v>11</v>
      </c>
      <c r="BN13" s="16">
        <v>2025</v>
      </c>
      <c r="BO13" s="16">
        <v>2026</v>
      </c>
      <c r="BP13" s="16">
        <v>2027</v>
      </c>
      <c r="BQ13" s="16">
        <v>2028</v>
      </c>
      <c r="BR13" s="17">
        <v>2029</v>
      </c>
      <c r="BT13" s="11" t="s">
        <v>11</v>
      </c>
      <c r="BU13" s="16">
        <v>2025</v>
      </c>
      <c r="BV13" s="16">
        <v>2026</v>
      </c>
      <c r="BW13" s="16">
        <v>2027</v>
      </c>
      <c r="BX13" s="16">
        <v>2028</v>
      </c>
      <c r="BY13" s="17">
        <v>2029</v>
      </c>
      <c r="CA13" s="11" t="s">
        <v>11</v>
      </c>
      <c r="CB13" s="16">
        <v>2025</v>
      </c>
      <c r="CC13" s="16">
        <v>2026</v>
      </c>
      <c r="CD13" s="16">
        <v>2027</v>
      </c>
      <c r="CE13" s="16">
        <v>2028</v>
      </c>
      <c r="CF13" s="17">
        <v>2029</v>
      </c>
      <c r="CH13" s="11" t="s">
        <v>11</v>
      </c>
      <c r="CI13" s="16">
        <v>2025</v>
      </c>
      <c r="CJ13" s="16">
        <v>2026</v>
      </c>
      <c r="CK13" s="16">
        <v>2027</v>
      </c>
      <c r="CL13" s="16">
        <v>2028</v>
      </c>
      <c r="CM13" s="17">
        <v>2029</v>
      </c>
      <c r="CO13" s="11" t="s">
        <v>11</v>
      </c>
      <c r="CP13" s="16">
        <v>2025</v>
      </c>
      <c r="CQ13" s="16">
        <v>2026</v>
      </c>
      <c r="CR13" s="16">
        <v>2027</v>
      </c>
      <c r="CS13" s="16">
        <v>2028</v>
      </c>
      <c r="CT13" s="17">
        <v>2029</v>
      </c>
      <c r="CV13" s="11" t="s">
        <v>11</v>
      </c>
      <c r="CW13" s="16">
        <v>2025</v>
      </c>
      <c r="CX13" s="16">
        <v>2026</v>
      </c>
      <c r="CY13" s="16">
        <v>2027</v>
      </c>
      <c r="CZ13" s="16">
        <v>2028</v>
      </c>
      <c r="DA13" s="17">
        <v>2029</v>
      </c>
      <c r="DC13" s="11" t="s">
        <v>11</v>
      </c>
      <c r="DD13" s="16">
        <v>2025</v>
      </c>
      <c r="DE13" s="16">
        <v>2026</v>
      </c>
      <c r="DF13" s="16">
        <v>2027</v>
      </c>
      <c r="DG13" s="16">
        <v>2028</v>
      </c>
      <c r="DH13" s="17">
        <v>2029</v>
      </c>
      <c r="DJ13" s="11" t="s">
        <v>11</v>
      </c>
      <c r="DK13" s="16">
        <v>2025</v>
      </c>
      <c r="DL13" s="16">
        <v>2026</v>
      </c>
      <c r="DM13" s="16">
        <v>2027</v>
      </c>
      <c r="DN13" s="16">
        <v>2028</v>
      </c>
      <c r="DO13" s="17">
        <v>2029</v>
      </c>
    </row>
    <row r="14" spans="2:119" x14ac:dyDescent="0.3">
      <c r="B14" s="12" t="s">
        <v>12</v>
      </c>
      <c r="C14" s="15">
        <v>92.64</v>
      </c>
      <c r="D14" s="15">
        <v>91.4</v>
      </c>
      <c r="E14" s="15">
        <v>101.13494984035792</v>
      </c>
      <c r="F14" s="15">
        <v>105.70462556850407</v>
      </c>
      <c r="G14" s="18">
        <v>111.85120263958211</v>
      </c>
      <c r="I14" s="12" t="s">
        <v>12</v>
      </c>
      <c r="J14" s="15">
        <v>94.16</v>
      </c>
      <c r="K14" s="15">
        <v>97.779999999999987</v>
      </c>
      <c r="L14" s="15">
        <v>113.26494984035791</v>
      </c>
      <c r="M14" s="15">
        <v>119.53462556850407</v>
      </c>
      <c r="N14" s="18">
        <v>126.45120263958211</v>
      </c>
      <c r="P14" s="12" t="s">
        <v>12</v>
      </c>
      <c r="Q14" s="15">
        <v>115.47999999999999</v>
      </c>
      <c r="R14" s="15">
        <v>114.78</v>
      </c>
      <c r="S14" s="15">
        <v>133.72494984035791</v>
      </c>
      <c r="T14" s="15">
        <v>141.18462556850409</v>
      </c>
      <c r="U14" s="18">
        <v>149.41120263958211</v>
      </c>
      <c r="W14" s="12" t="s">
        <v>12</v>
      </c>
      <c r="X14" s="15">
        <v>88.11</v>
      </c>
      <c r="Y14" s="15">
        <v>92.05</v>
      </c>
      <c r="Z14" s="15">
        <v>99.164949840357906</v>
      </c>
      <c r="AA14" s="15">
        <v>104.65462556850406</v>
      </c>
      <c r="AB14" s="18">
        <v>110.70120263958212</v>
      </c>
      <c r="AD14" s="12" t="s">
        <v>12</v>
      </c>
      <c r="AE14" s="15">
        <v>115.39</v>
      </c>
      <c r="AF14" s="15">
        <v>118.34</v>
      </c>
      <c r="AG14" s="15">
        <v>125.76494984035791</v>
      </c>
      <c r="AH14" s="15">
        <v>132.82462556850408</v>
      </c>
      <c r="AI14" s="18">
        <v>140.60120263958211</v>
      </c>
      <c r="AK14" s="12" t="s">
        <v>12</v>
      </c>
      <c r="AL14" s="15">
        <v>58.410000000000004</v>
      </c>
      <c r="AM14" s="15">
        <v>74.709999999999994</v>
      </c>
      <c r="AN14" s="15">
        <v>78.076285027222795</v>
      </c>
      <c r="AO14" s="15">
        <v>82.382881009055069</v>
      </c>
      <c r="AP14" s="18">
        <v>87.140098855980739</v>
      </c>
      <c r="AR14" s="12" t="s">
        <v>12</v>
      </c>
      <c r="AS14" s="15">
        <v>76.570000000000007</v>
      </c>
      <c r="AT14" s="15">
        <v>96.65</v>
      </c>
      <c r="AU14" s="15">
        <v>92.949427540834179</v>
      </c>
      <c r="AV14" s="15">
        <v>98.04</v>
      </c>
      <c r="AW14" s="18">
        <v>103.66</v>
      </c>
      <c r="AY14" s="12" t="s">
        <v>12</v>
      </c>
      <c r="AZ14" s="15">
        <v>137.51</v>
      </c>
      <c r="BA14" s="15">
        <v>134.04</v>
      </c>
      <c r="BB14" s="15">
        <v>151.62406308377882</v>
      </c>
      <c r="BC14" s="15">
        <v>154.96516728498372</v>
      </c>
      <c r="BD14" s="18">
        <v>159.32774953516284</v>
      </c>
      <c r="BF14" s="12" t="s">
        <v>12</v>
      </c>
      <c r="BG14" s="15">
        <v>102.46999999999998</v>
      </c>
      <c r="BH14" s="15">
        <v>125.25</v>
      </c>
      <c r="BI14" s="15">
        <v>143.81028263993949</v>
      </c>
      <c r="BJ14" s="15">
        <v>147.69007117796008</v>
      </c>
      <c r="BK14" s="18">
        <v>152.69884749983859</v>
      </c>
      <c r="BM14" s="12" t="s">
        <v>12</v>
      </c>
      <c r="BN14" s="15">
        <v>40.82</v>
      </c>
      <c r="BO14" s="15">
        <v>48.940000000000005</v>
      </c>
      <c r="BP14" s="15">
        <v>48.452080000000002</v>
      </c>
      <c r="BQ14" s="15">
        <v>49.972187510081582</v>
      </c>
      <c r="BR14" s="18">
        <v>51.468540826994712</v>
      </c>
      <c r="BT14" s="12" t="s">
        <v>12</v>
      </c>
      <c r="BU14" s="15">
        <v>61.980000000000004</v>
      </c>
      <c r="BV14" s="15">
        <v>81.239999999999995</v>
      </c>
      <c r="BW14" s="15">
        <v>88.978020056143706</v>
      </c>
      <c r="BX14" s="15">
        <v>94.199313086724686</v>
      </c>
      <c r="BY14" s="18">
        <v>100.28592226698758</v>
      </c>
      <c r="CA14" s="12" t="s">
        <v>12</v>
      </c>
      <c r="CB14" s="15">
        <v>86.89</v>
      </c>
      <c r="CC14" s="15">
        <v>90.419999999999987</v>
      </c>
      <c r="CD14" s="15">
        <v>93.212897932342315</v>
      </c>
      <c r="CE14" s="15">
        <v>99.197326662843622</v>
      </c>
      <c r="CF14" s="18">
        <v>106.18648911483551</v>
      </c>
      <c r="CH14" s="12" t="s">
        <v>12</v>
      </c>
      <c r="CI14" s="15">
        <v>63.609999999999992</v>
      </c>
      <c r="CJ14" s="15">
        <v>78.63</v>
      </c>
      <c r="CK14" s="15">
        <v>86.623224016882247</v>
      </c>
      <c r="CL14" s="15">
        <v>92.07024081763322</v>
      </c>
      <c r="CM14" s="18">
        <v>98.415872611047661</v>
      </c>
      <c r="CO14" s="12" t="s">
        <v>12</v>
      </c>
      <c r="CP14" s="15">
        <v>60.250000000000007</v>
      </c>
      <c r="CQ14" s="15">
        <v>61.580000000000005</v>
      </c>
      <c r="CR14" s="15">
        <v>70.616285027222787</v>
      </c>
      <c r="CS14" s="15">
        <v>74.492881009055068</v>
      </c>
      <c r="CT14" s="18">
        <v>78.770098855980734</v>
      </c>
      <c r="CV14" s="12" t="s">
        <v>12</v>
      </c>
      <c r="CW14" s="15">
        <v>105.61999999999999</v>
      </c>
      <c r="CX14" s="15">
        <v>105.61999999999999</v>
      </c>
      <c r="CY14" s="15">
        <v>108.15768</v>
      </c>
      <c r="CZ14" s="15">
        <v>111.57673056086003</v>
      </c>
      <c r="DA14" s="18">
        <v>115.99871712071027</v>
      </c>
      <c r="DC14" s="12" t="s">
        <v>12</v>
      </c>
      <c r="DD14" s="15">
        <v>0</v>
      </c>
      <c r="DE14" s="15">
        <v>149.19999999999999</v>
      </c>
      <c r="DF14" s="15">
        <v>178.05912000000001</v>
      </c>
      <c r="DG14" s="15">
        <v>185.9476296111354</v>
      </c>
      <c r="DH14" s="18">
        <v>195.1444749311658</v>
      </c>
      <c r="DJ14" s="12" t="s">
        <v>12</v>
      </c>
      <c r="DK14" s="15">
        <v>0</v>
      </c>
      <c r="DL14" s="15">
        <v>116.99000000000001</v>
      </c>
      <c r="DM14" s="15">
        <v>128.27831999999998</v>
      </c>
      <c r="DN14" s="15">
        <v>135.69531691596544</v>
      </c>
      <c r="DO14" s="18">
        <v>143.87479118808039</v>
      </c>
    </row>
    <row r="15" spans="2:119" x14ac:dyDescent="0.3">
      <c r="B15" s="12" t="s">
        <v>13</v>
      </c>
      <c r="C15" s="15">
        <v>88.04</v>
      </c>
      <c r="D15" s="15">
        <v>91.4</v>
      </c>
      <c r="E15" s="15">
        <v>101.13494984035792</v>
      </c>
      <c r="F15" s="15">
        <v>105.70462556850407</v>
      </c>
      <c r="G15" s="18">
        <v>111.85120263958211</v>
      </c>
      <c r="I15" s="12" t="s">
        <v>13</v>
      </c>
      <c r="J15" s="15">
        <v>94.16</v>
      </c>
      <c r="K15" s="15">
        <v>97.779999999999987</v>
      </c>
      <c r="L15" s="15">
        <v>113.26494984035791</v>
      </c>
      <c r="M15" s="15">
        <v>119.53462556850407</v>
      </c>
      <c r="N15" s="18">
        <v>126.45120263958211</v>
      </c>
      <c r="P15" s="12" t="s">
        <v>13</v>
      </c>
      <c r="Q15" s="15">
        <v>115.47999999999999</v>
      </c>
      <c r="R15" s="15">
        <v>114.39</v>
      </c>
      <c r="S15" s="15">
        <v>133.72494984035791</v>
      </c>
      <c r="T15" s="15">
        <v>141.18462556850409</v>
      </c>
      <c r="U15" s="18">
        <v>149.41120263958211</v>
      </c>
      <c r="W15" s="12" t="s">
        <v>13</v>
      </c>
      <c r="X15" s="15">
        <v>88.11</v>
      </c>
      <c r="Y15" s="15">
        <v>92.05</v>
      </c>
      <c r="Z15" s="15">
        <v>99.164949840357906</v>
      </c>
      <c r="AA15" s="15">
        <v>104.65462556850406</v>
      </c>
      <c r="AB15" s="18">
        <v>110.70120263958212</v>
      </c>
      <c r="AD15" s="12" t="s">
        <v>13</v>
      </c>
      <c r="AE15" s="15">
        <v>115.39</v>
      </c>
      <c r="AF15" s="15">
        <v>118.34</v>
      </c>
      <c r="AG15" s="15">
        <v>125.76494984035791</v>
      </c>
      <c r="AH15" s="15">
        <v>132.82462556850408</v>
      </c>
      <c r="AI15" s="18">
        <v>140.60120263958211</v>
      </c>
      <c r="AK15" s="12" t="s">
        <v>13</v>
      </c>
      <c r="AL15" s="15">
        <v>58.410000000000004</v>
      </c>
      <c r="AM15" s="15">
        <v>74.709999999999994</v>
      </c>
      <c r="AN15" s="15">
        <v>78.076285027222795</v>
      </c>
      <c r="AO15" s="15">
        <v>82.382881009055069</v>
      </c>
      <c r="AP15" s="18">
        <v>87.140098855980739</v>
      </c>
      <c r="AR15" s="12" t="s">
        <v>13</v>
      </c>
      <c r="AS15" s="15">
        <v>76.570000000000007</v>
      </c>
      <c r="AT15" s="15">
        <v>96.65</v>
      </c>
      <c r="AU15" s="15">
        <v>92.949427540834179</v>
      </c>
      <c r="AV15" s="15">
        <v>98.04</v>
      </c>
      <c r="AW15" s="18">
        <v>103.66</v>
      </c>
      <c r="AY15" s="12" t="s">
        <v>13</v>
      </c>
      <c r="AZ15" s="15">
        <v>137.51</v>
      </c>
      <c r="BA15" s="15">
        <v>134.04</v>
      </c>
      <c r="BB15" s="15">
        <v>151.62406308377882</v>
      </c>
      <c r="BC15" s="15">
        <v>154.96516728498372</v>
      </c>
      <c r="BD15" s="18">
        <v>159.32774953516284</v>
      </c>
      <c r="BF15" s="12" t="s">
        <v>13</v>
      </c>
      <c r="BG15" s="15">
        <v>102.46999999999998</v>
      </c>
      <c r="BH15" s="15">
        <v>125.25</v>
      </c>
      <c r="BI15" s="15">
        <v>143.81028263993949</v>
      </c>
      <c r="BJ15" s="15">
        <v>147.69007117796008</v>
      </c>
      <c r="BK15" s="18">
        <v>152.69884749983859</v>
      </c>
      <c r="BM15" s="12" t="s">
        <v>13</v>
      </c>
      <c r="BN15" s="15">
        <v>40.82</v>
      </c>
      <c r="BO15" s="15">
        <v>48.940000000000005</v>
      </c>
      <c r="BP15" s="15">
        <v>48.452080000000002</v>
      </c>
      <c r="BQ15" s="15">
        <v>49.512187510081581</v>
      </c>
      <c r="BR15" s="18">
        <v>51.468540826994712</v>
      </c>
      <c r="BT15" s="12" t="s">
        <v>13</v>
      </c>
      <c r="BU15" s="15">
        <v>61.980000000000004</v>
      </c>
      <c r="BV15" s="15">
        <v>81.239999999999995</v>
      </c>
      <c r="BW15" s="15">
        <v>88.978020056143706</v>
      </c>
      <c r="BX15" s="15">
        <v>94.199313086724686</v>
      </c>
      <c r="BY15" s="18">
        <v>100.28592226698758</v>
      </c>
      <c r="CA15" s="12" t="s">
        <v>13</v>
      </c>
      <c r="CB15" s="15">
        <v>86.89</v>
      </c>
      <c r="CC15" s="15">
        <v>90.419999999999987</v>
      </c>
      <c r="CD15" s="15">
        <v>93.212897932342315</v>
      </c>
      <c r="CE15" s="15">
        <v>99.197326662843622</v>
      </c>
      <c r="CF15" s="18">
        <v>106.18648911483551</v>
      </c>
      <c r="CH15" s="12" t="s">
        <v>13</v>
      </c>
      <c r="CI15" s="15">
        <v>63.609999999999992</v>
      </c>
      <c r="CJ15" s="15">
        <v>78.63</v>
      </c>
      <c r="CK15" s="15">
        <v>86.623224016882247</v>
      </c>
      <c r="CL15" s="15">
        <v>92.07024081763322</v>
      </c>
      <c r="CM15" s="18">
        <v>98.415872611047661</v>
      </c>
      <c r="CO15" s="12" t="s">
        <v>13</v>
      </c>
      <c r="CP15" s="15">
        <v>60.250000000000007</v>
      </c>
      <c r="CQ15" s="15">
        <v>61.580000000000005</v>
      </c>
      <c r="CR15" s="15">
        <v>70.616285027222787</v>
      </c>
      <c r="CS15" s="15">
        <v>74.492881009055068</v>
      </c>
      <c r="CT15" s="18">
        <v>78.770098855980734</v>
      </c>
      <c r="CV15" s="12" t="s">
        <v>13</v>
      </c>
      <c r="CW15" s="15">
        <v>105.61999999999999</v>
      </c>
      <c r="CX15" s="15">
        <v>105.61999999999999</v>
      </c>
      <c r="CY15" s="15">
        <v>108.15768</v>
      </c>
      <c r="CZ15" s="15">
        <v>111.57673056086003</v>
      </c>
      <c r="DA15" s="18">
        <v>115.99871712071027</v>
      </c>
      <c r="DC15" s="12" t="s">
        <v>13</v>
      </c>
      <c r="DD15" s="15">
        <v>0</v>
      </c>
      <c r="DE15" s="15">
        <v>149.19999999999999</v>
      </c>
      <c r="DF15" s="15">
        <v>178.05912000000001</v>
      </c>
      <c r="DG15" s="15">
        <v>185.9476296111354</v>
      </c>
      <c r="DH15" s="18">
        <v>195.1444749311658</v>
      </c>
      <c r="DJ15" s="12" t="s">
        <v>13</v>
      </c>
      <c r="DK15" s="15">
        <v>0</v>
      </c>
      <c r="DL15" s="15">
        <v>116.99000000000001</v>
      </c>
      <c r="DM15" s="15">
        <v>128.27831999999998</v>
      </c>
      <c r="DN15" s="15">
        <v>135.69531691596544</v>
      </c>
      <c r="DO15" s="18">
        <v>143.87479118808039</v>
      </c>
    </row>
    <row r="16" spans="2:119" x14ac:dyDescent="0.3">
      <c r="B16" s="12" t="s">
        <v>14</v>
      </c>
      <c r="C16" s="15">
        <v>95.8</v>
      </c>
      <c r="D16" s="15">
        <v>91.4</v>
      </c>
      <c r="E16" s="15">
        <v>101.13494984035792</v>
      </c>
      <c r="F16" s="15">
        <v>105.70462556850407</v>
      </c>
      <c r="G16" s="18">
        <v>111.85120263958211</v>
      </c>
      <c r="I16" s="12" t="s">
        <v>14</v>
      </c>
      <c r="J16" s="15">
        <v>102.35999999999999</v>
      </c>
      <c r="K16" s="15">
        <v>97.779999999999987</v>
      </c>
      <c r="L16" s="15">
        <v>113.26494984035791</v>
      </c>
      <c r="M16" s="15">
        <v>119.53462556850407</v>
      </c>
      <c r="N16" s="18">
        <v>126.45120263958211</v>
      </c>
      <c r="P16" s="12" t="s">
        <v>14</v>
      </c>
      <c r="Q16" s="15">
        <v>114.23999999999998</v>
      </c>
      <c r="R16" s="15">
        <v>114.39</v>
      </c>
      <c r="S16" s="15">
        <v>133.72494984035791</v>
      </c>
      <c r="T16" s="15">
        <v>141.18462556850409</v>
      </c>
      <c r="U16" s="18">
        <v>149.41120263958211</v>
      </c>
      <c r="W16" s="12" t="s">
        <v>14</v>
      </c>
      <c r="X16" s="15">
        <v>91.98</v>
      </c>
      <c r="Y16" s="15">
        <v>92.05</v>
      </c>
      <c r="Z16" s="15">
        <v>99.164949840357906</v>
      </c>
      <c r="AA16" s="15">
        <v>104.65462556850406</v>
      </c>
      <c r="AB16" s="18">
        <v>110.70120263958212</v>
      </c>
      <c r="AD16" s="12" t="s">
        <v>14</v>
      </c>
      <c r="AE16" s="15">
        <v>112.56999999999998</v>
      </c>
      <c r="AF16" s="15">
        <v>118.34</v>
      </c>
      <c r="AG16" s="15">
        <v>125.76494984035791</v>
      </c>
      <c r="AH16" s="15">
        <v>132.82462556850408</v>
      </c>
      <c r="AI16" s="18">
        <v>140.60120263958211</v>
      </c>
      <c r="AK16" s="12" t="s">
        <v>14</v>
      </c>
      <c r="AL16" s="15">
        <v>67.52</v>
      </c>
      <c r="AM16" s="15">
        <v>74.709999999999994</v>
      </c>
      <c r="AN16" s="15">
        <v>78.076285027222795</v>
      </c>
      <c r="AO16" s="15">
        <v>82.382881009055069</v>
      </c>
      <c r="AP16" s="18">
        <v>87.140098855980739</v>
      </c>
      <c r="AR16" s="12" t="s">
        <v>14</v>
      </c>
      <c r="AS16" s="15">
        <v>82.84</v>
      </c>
      <c r="AT16" s="15">
        <v>96.65</v>
      </c>
      <c r="AU16" s="15">
        <v>92.949427540834179</v>
      </c>
      <c r="AV16" s="15">
        <v>98.04</v>
      </c>
      <c r="AW16" s="18">
        <v>103.66</v>
      </c>
      <c r="AY16" s="12" t="s">
        <v>14</v>
      </c>
      <c r="AZ16" s="15">
        <v>130.44</v>
      </c>
      <c r="BA16" s="15">
        <v>133.94</v>
      </c>
      <c r="BB16" s="15">
        <v>151.51406308377884</v>
      </c>
      <c r="BC16" s="15">
        <v>154.87516728498375</v>
      </c>
      <c r="BD16" s="18">
        <v>159.18774953516285</v>
      </c>
      <c r="BF16" s="12" t="s">
        <v>14</v>
      </c>
      <c r="BG16" s="15">
        <v>117.03</v>
      </c>
      <c r="BH16" s="15">
        <v>125.21000000000001</v>
      </c>
      <c r="BI16" s="15">
        <v>143.78028263993949</v>
      </c>
      <c r="BJ16" s="15">
        <v>147.66007117796008</v>
      </c>
      <c r="BK16" s="18">
        <v>152.66884749983859</v>
      </c>
      <c r="BM16" s="12" t="s">
        <v>14</v>
      </c>
      <c r="BN16" s="15">
        <v>47.33</v>
      </c>
      <c r="BO16" s="15">
        <v>48.930000000000007</v>
      </c>
      <c r="BP16" s="15">
        <v>48.452080000000002</v>
      </c>
      <c r="BQ16" s="15">
        <v>49.512187510081581</v>
      </c>
      <c r="BR16" s="18">
        <v>51.468540826994712</v>
      </c>
      <c r="BT16" s="12" t="s">
        <v>14</v>
      </c>
      <c r="BU16" s="15">
        <v>69.190000000000012</v>
      </c>
      <c r="BV16" s="15">
        <v>81.239999999999995</v>
      </c>
      <c r="BW16" s="15">
        <v>88.978020056143706</v>
      </c>
      <c r="BX16" s="15">
        <v>94.199313086724686</v>
      </c>
      <c r="BY16" s="18">
        <v>100.28592226698758</v>
      </c>
      <c r="CA16" s="12" t="s">
        <v>14</v>
      </c>
      <c r="CB16" s="15">
        <v>87.309999999999988</v>
      </c>
      <c r="CC16" s="15">
        <v>90.439999999999984</v>
      </c>
      <c r="CD16" s="15">
        <v>93.222897932342335</v>
      </c>
      <c r="CE16" s="15">
        <v>99.217326662843632</v>
      </c>
      <c r="CF16" s="18">
        <v>106.19648911483552</v>
      </c>
      <c r="CH16" s="12" t="s">
        <v>14</v>
      </c>
      <c r="CI16" s="15">
        <v>63.87</v>
      </c>
      <c r="CJ16" s="15">
        <v>78.63</v>
      </c>
      <c r="CK16" s="15">
        <v>86.623224016882247</v>
      </c>
      <c r="CL16" s="15">
        <v>92.07024081763322</v>
      </c>
      <c r="CM16" s="18">
        <v>98.415872611047661</v>
      </c>
      <c r="CO16" s="12" t="s">
        <v>14</v>
      </c>
      <c r="CP16" s="15">
        <v>64.660000000000011</v>
      </c>
      <c r="CQ16" s="15">
        <v>61.580000000000005</v>
      </c>
      <c r="CR16" s="15">
        <v>70.616285027222787</v>
      </c>
      <c r="CS16" s="15">
        <v>74.492881009055068</v>
      </c>
      <c r="CT16" s="18">
        <v>78.770098855980734</v>
      </c>
      <c r="CV16" s="12" t="s">
        <v>14</v>
      </c>
      <c r="CW16" s="15">
        <v>105.61999999999999</v>
      </c>
      <c r="CX16" s="15">
        <v>105.61999999999999</v>
      </c>
      <c r="CY16" s="15">
        <v>108.15768</v>
      </c>
      <c r="CZ16" s="15">
        <v>111.57673056086003</v>
      </c>
      <c r="DA16" s="18">
        <v>115.99871712071027</v>
      </c>
      <c r="DC16" s="12" t="s">
        <v>14</v>
      </c>
      <c r="DD16" s="15">
        <v>0</v>
      </c>
      <c r="DE16" s="15">
        <v>149.19999999999999</v>
      </c>
      <c r="DF16" s="15">
        <v>178.05912000000001</v>
      </c>
      <c r="DG16" s="15">
        <v>185.9476296111354</v>
      </c>
      <c r="DH16" s="18">
        <v>195.1444749311658</v>
      </c>
      <c r="DJ16" s="12" t="s">
        <v>14</v>
      </c>
      <c r="DK16" s="15">
        <v>0</v>
      </c>
      <c r="DL16" s="15">
        <v>116.99000000000001</v>
      </c>
      <c r="DM16" s="15">
        <v>128.27831999999998</v>
      </c>
      <c r="DN16" s="15">
        <v>135.69531691596544</v>
      </c>
      <c r="DO16" s="18">
        <v>143.87479118808039</v>
      </c>
    </row>
    <row r="17" spans="2:119" x14ac:dyDescent="0.3">
      <c r="B17" s="12" t="s">
        <v>15</v>
      </c>
      <c r="C17" s="15">
        <v>95.8</v>
      </c>
      <c r="D17" s="15">
        <v>91.4</v>
      </c>
      <c r="E17" s="15">
        <v>101.13494984035792</v>
      </c>
      <c r="F17" s="15">
        <v>105.70462556850407</v>
      </c>
      <c r="G17" s="18">
        <v>111.85120263958211</v>
      </c>
      <c r="I17" s="12" t="s">
        <v>15</v>
      </c>
      <c r="J17" s="15">
        <v>102.35999999999999</v>
      </c>
      <c r="K17" s="15">
        <v>97.779999999999987</v>
      </c>
      <c r="L17" s="15">
        <v>113.26494984035791</v>
      </c>
      <c r="M17" s="15">
        <v>119.53462556850407</v>
      </c>
      <c r="N17" s="18">
        <v>126.45120263958211</v>
      </c>
      <c r="P17" s="12" t="s">
        <v>15</v>
      </c>
      <c r="Q17" s="15">
        <v>114.23999999999998</v>
      </c>
      <c r="R17" s="15">
        <v>114.39</v>
      </c>
      <c r="S17" s="15">
        <v>133.72494984035791</v>
      </c>
      <c r="T17" s="15">
        <v>141.18462556850409</v>
      </c>
      <c r="U17" s="18">
        <v>149.41120263958211</v>
      </c>
      <c r="W17" s="12" t="s">
        <v>15</v>
      </c>
      <c r="X17" s="15">
        <v>91.98</v>
      </c>
      <c r="Y17" s="15">
        <v>92.05</v>
      </c>
      <c r="Z17" s="15">
        <v>99.164949840357906</v>
      </c>
      <c r="AA17" s="15">
        <v>104.65462556850406</v>
      </c>
      <c r="AB17" s="18">
        <v>110.70120263958212</v>
      </c>
      <c r="AD17" s="12" t="s">
        <v>15</v>
      </c>
      <c r="AE17" s="15">
        <v>112.56999999999998</v>
      </c>
      <c r="AF17" s="15">
        <v>118.34</v>
      </c>
      <c r="AG17" s="15">
        <v>125.76494984035791</v>
      </c>
      <c r="AH17" s="15">
        <v>132.82462556850408</v>
      </c>
      <c r="AI17" s="18">
        <v>140.60120263958211</v>
      </c>
      <c r="AK17" s="12" t="s">
        <v>15</v>
      </c>
      <c r="AL17" s="15">
        <v>67.52</v>
      </c>
      <c r="AM17" s="15">
        <v>74.709999999999994</v>
      </c>
      <c r="AN17" s="15">
        <v>78.076285027222795</v>
      </c>
      <c r="AO17" s="15">
        <v>82.382881009055069</v>
      </c>
      <c r="AP17" s="18">
        <v>87.140098855980739</v>
      </c>
      <c r="AR17" s="12" t="s">
        <v>15</v>
      </c>
      <c r="AS17" s="15">
        <v>82.84</v>
      </c>
      <c r="AT17" s="15">
        <v>96.65</v>
      </c>
      <c r="AU17" s="15">
        <v>92.949427540834179</v>
      </c>
      <c r="AV17" s="15">
        <v>98.04</v>
      </c>
      <c r="AW17" s="18">
        <v>103.66</v>
      </c>
      <c r="AY17" s="12" t="s">
        <v>15</v>
      </c>
      <c r="AZ17" s="15">
        <v>130.44</v>
      </c>
      <c r="BA17" s="15">
        <v>133.94</v>
      </c>
      <c r="BB17" s="15">
        <v>151.51406308377884</v>
      </c>
      <c r="BC17" s="15">
        <v>154.87516728498375</v>
      </c>
      <c r="BD17" s="18">
        <v>159.18774953516285</v>
      </c>
      <c r="BF17" s="12" t="s">
        <v>15</v>
      </c>
      <c r="BG17" s="15">
        <v>117.03</v>
      </c>
      <c r="BH17" s="15">
        <v>125.21000000000001</v>
      </c>
      <c r="BI17" s="15">
        <v>143.78028263993949</v>
      </c>
      <c r="BJ17" s="15">
        <v>147.66007117796008</v>
      </c>
      <c r="BK17" s="18">
        <v>152.66884749983859</v>
      </c>
      <c r="BM17" s="12" t="s">
        <v>15</v>
      </c>
      <c r="BN17" s="15">
        <v>47.33</v>
      </c>
      <c r="BO17" s="15">
        <v>48.930000000000007</v>
      </c>
      <c r="BP17" s="15">
        <v>48.452080000000002</v>
      </c>
      <c r="BQ17" s="15">
        <v>49.512187510081581</v>
      </c>
      <c r="BR17" s="18">
        <v>51.468540826994712</v>
      </c>
      <c r="BT17" s="12" t="s">
        <v>15</v>
      </c>
      <c r="BU17" s="15">
        <v>69.190000000000012</v>
      </c>
      <c r="BV17" s="15">
        <v>81.239999999999995</v>
      </c>
      <c r="BW17" s="15">
        <v>88.978020056143706</v>
      </c>
      <c r="BX17" s="15">
        <v>94.199313086724686</v>
      </c>
      <c r="BY17" s="18">
        <v>100.28592226698758</v>
      </c>
      <c r="CA17" s="12" t="s">
        <v>15</v>
      </c>
      <c r="CB17" s="15">
        <v>86.199999999999989</v>
      </c>
      <c r="CC17" s="15">
        <v>90.439999999999984</v>
      </c>
      <c r="CD17" s="15">
        <v>93.222897932342335</v>
      </c>
      <c r="CE17" s="15">
        <v>99.217326662843632</v>
      </c>
      <c r="CF17" s="18">
        <v>106.19648911483552</v>
      </c>
      <c r="CH17" s="12" t="s">
        <v>15</v>
      </c>
      <c r="CI17" s="15">
        <v>63.87</v>
      </c>
      <c r="CJ17" s="15">
        <v>78.63</v>
      </c>
      <c r="CK17" s="15">
        <v>86.623224016882247</v>
      </c>
      <c r="CL17" s="15">
        <v>92.07024081763322</v>
      </c>
      <c r="CM17" s="18">
        <v>98.415872611047661</v>
      </c>
      <c r="CO17" s="12" t="s">
        <v>15</v>
      </c>
      <c r="CP17" s="15">
        <v>64.660000000000011</v>
      </c>
      <c r="CQ17" s="15">
        <v>61.580000000000005</v>
      </c>
      <c r="CR17" s="15">
        <v>70.616285027222787</v>
      </c>
      <c r="CS17" s="15">
        <v>74.492881009055068</v>
      </c>
      <c r="CT17" s="18">
        <v>78.770098855980734</v>
      </c>
      <c r="CV17" s="12" t="s">
        <v>15</v>
      </c>
      <c r="CW17" s="15">
        <v>105.61999999999999</v>
      </c>
      <c r="CX17" s="15">
        <v>105.61999999999999</v>
      </c>
      <c r="CY17" s="15">
        <v>108.15768</v>
      </c>
      <c r="CZ17" s="15">
        <v>111.57673056086003</v>
      </c>
      <c r="DA17" s="18">
        <v>115.99871712071027</v>
      </c>
      <c r="DC17" s="12" t="s">
        <v>15</v>
      </c>
      <c r="DD17" s="15">
        <v>0</v>
      </c>
      <c r="DE17" s="15">
        <v>149.19999999999999</v>
      </c>
      <c r="DF17" s="15">
        <v>178.05912000000001</v>
      </c>
      <c r="DG17" s="15">
        <v>185.9476296111354</v>
      </c>
      <c r="DH17" s="18">
        <v>195.1444749311658</v>
      </c>
      <c r="DJ17" s="12" t="s">
        <v>15</v>
      </c>
      <c r="DK17" s="15">
        <v>0</v>
      </c>
      <c r="DL17" s="15">
        <v>116.99000000000001</v>
      </c>
      <c r="DM17" s="15">
        <v>128.27831999999998</v>
      </c>
      <c r="DN17" s="15">
        <v>135.69531691596544</v>
      </c>
      <c r="DO17" s="18">
        <v>143.87479118808039</v>
      </c>
    </row>
    <row r="18" spans="2:119" x14ac:dyDescent="0.3">
      <c r="B18" s="12" t="s">
        <v>16</v>
      </c>
      <c r="C18" s="15">
        <v>95.8</v>
      </c>
      <c r="D18" s="15">
        <v>91.4</v>
      </c>
      <c r="E18" s="15">
        <v>101.13494984035792</v>
      </c>
      <c r="F18" s="15">
        <v>105.70462556850407</v>
      </c>
      <c r="G18" s="18">
        <v>111.85120263958211</v>
      </c>
      <c r="I18" s="12" t="s">
        <v>16</v>
      </c>
      <c r="J18" s="15">
        <v>102.35999999999999</v>
      </c>
      <c r="K18" s="15">
        <v>97.779999999999987</v>
      </c>
      <c r="L18" s="15">
        <v>113.26494984035791</v>
      </c>
      <c r="M18" s="15">
        <v>119.53462556850407</v>
      </c>
      <c r="N18" s="18">
        <v>126.45120263958211</v>
      </c>
      <c r="P18" s="12" t="s">
        <v>16</v>
      </c>
      <c r="Q18" s="15">
        <v>114.23999999999998</v>
      </c>
      <c r="R18" s="15">
        <v>114.39</v>
      </c>
      <c r="S18" s="15">
        <v>133.72494984035791</v>
      </c>
      <c r="T18" s="15">
        <v>141.18462556850409</v>
      </c>
      <c r="U18" s="18">
        <v>149.41120263958211</v>
      </c>
      <c r="W18" s="12" t="s">
        <v>16</v>
      </c>
      <c r="X18" s="15">
        <v>91.98</v>
      </c>
      <c r="Y18" s="15">
        <v>92.05</v>
      </c>
      <c r="Z18" s="15">
        <v>99.164949840357906</v>
      </c>
      <c r="AA18" s="15">
        <v>104.65462556850406</v>
      </c>
      <c r="AB18" s="18">
        <v>110.70120263958212</v>
      </c>
      <c r="AD18" s="12" t="s">
        <v>16</v>
      </c>
      <c r="AE18" s="15">
        <v>112.56999999999998</v>
      </c>
      <c r="AF18" s="15">
        <v>118.34</v>
      </c>
      <c r="AG18" s="15">
        <v>125.76494984035791</v>
      </c>
      <c r="AH18" s="15">
        <v>132.82462556850408</v>
      </c>
      <c r="AI18" s="18">
        <v>140.60120263958211</v>
      </c>
      <c r="AK18" s="12" t="s">
        <v>16</v>
      </c>
      <c r="AL18" s="15">
        <v>67.52</v>
      </c>
      <c r="AM18" s="15">
        <v>74.709999999999994</v>
      </c>
      <c r="AN18" s="15">
        <v>78.076285027222795</v>
      </c>
      <c r="AO18" s="15">
        <v>82.382881009055069</v>
      </c>
      <c r="AP18" s="18">
        <v>87.140098855980739</v>
      </c>
      <c r="AR18" s="12" t="s">
        <v>16</v>
      </c>
      <c r="AS18" s="15">
        <v>82.84</v>
      </c>
      <c r="AT18" s="15">
        <v>96.65</v>
      </c>
      <c r="AU18" s="15">
        <v>92.949427540834179</v>
      </c>
      <c r="AV18" s="15">
        <v>98.04</v>
      </c>
      <c r="AW18" s="18">
        <v>103.66</v>
      </c>
      <c r="AY18" s="12" t="s">
        <v>16</v>
      </c>
      <c r="AZ18" s="15">
        <v>130.44</v>
      </c>
      <c r="BA18" s="15">
        <v>133.94</v>
      </c>
      <c r="BB18" s="15">
        <v>151.51406308377884</v>
      </c>
      <c r="BC18" s="15">
        <v>154.87516728498375</v>
      </c>
      <c r="BD18" s="18">
        <v>159.18774953516285</v>
      </c>
      <c r="BF18" s="12" t="s">
        <v>16</v>
      </c>
      <c r="BG18" s="15">
        <v>117.03</v>
      </c>
      <c r="BH18" s="15">
        <v>125.21000000000001</v>
      </c>
      <c r="BI18" s="15">
        <v>143.78028263993949</v>
      </c>
      <c r="BJ18" s="15">
        <v>147.66007117796008</v>
      </c>
      <c r="BK18" s="18">
        <v>152.66884749983859</v>
      </c>
      <c r="BM18" s="12" t="s">
        <v>16</v>
      </c>
      <c r="BN18" s="15">
        <v>47.33</v>
      </c>
      <c r="BO18" s="15">
        <v>48.930000000000007</v>
      </c>
      <c r="BP18" s="15">
        <v>48.452080000000002</v>
      </c>
      <c r="BQ18" s="15">
        <v>49.512187510081581</v>
      </c>
      <c r="BR18" s="18">
        <v>51.468540826994712</v>
      </c>
      <c r="BT18" s="12" t="s">
        <v>16</v>
      </c>
      <c r="BU18" s="15">
        <v>69.190000000000012</v>
      </c>
      <c r="BV18" s="15">
        <v>81.239999999999995</v>
      </c>
      <c r="BW18" s="15">
        <v>88.978020056143706</v>
      </c>
      <c r="BX18" s="15">
        <v>94.199313086724686</v>
      </c>
      <c r="BY18" s="18">
        <v>100.28592226698758</v>
      </c>
      <c r="CA18" s="12" t="s">
        <v>16</v>
      </c>
      <c r="CB18" s="15">
        <v>86.199999999999989</v>
      </c>
      <c r="CC18" s="15">
        <v>90.439999999999984</v>
      </c>
      <c r="CD18" s="15">
        <v>93.222897932342335</v>
      </c>
      <c r="CE18" s="15">
        <v>99.217326662843632</v>
      </c>
      <c r="CF18" s="18">
        <v>106.19648911483552</v>
      </c>
      <c r="CH18" s="12" t="s">
        <v>16</v>
      </c>
      <c r="CI18" s="15">
        <v>63.87</v>
      </c>
      <c r="CJ18" s="15">
        <v>78.63</v>
      </c>
      <c r="CK18" s="15">
        <v>86.623224016882247</v>
      </c>
      <c r="CL18" s="15">
        <v>92.07024081763322</v>
      </c>
      <c r="CM18" s="18">
        <v>98.415872611047661</v>
      </c>
      <c r="CO18" s="12" t="s">
        <v>16</v>
      </c>
      <c r="CP18" s="15">
        <v>64.660000000000011</v>
      </c>
      <c r="CQ18" s="15">
        <v>61.580000000000005</v>
      </c>
      <c r="CR18" s="15">
        <v>70.616285027222787</v>
      </c>
      <c r="CS18" s="15">
        <v>74.492881009055068</v>
      </c>
      <c r="CT18" s="18">
        <v>78.770098855980734</v>
      </c>
      <c r="CV18" s="12" t="s">
        <v>16</v>
      </c>
      <c r="CW18" s="15">
        <v>105.61999999999999</v>
      </c>
      <c r="CX18" s="15">
        <v>105.61999999999999</v>
      </c>
      <c r="CY18" s="15">
        <v>108.15768</v>
      </c>
      <c r="CZ18" s="15">
        <v>111.57673056086003</v>
      </c>
      <c r="DA18" s="18">
        <v>115.99871712071027</v>
      </c>
      <c r="DC18" s="12" t="s">
        <v>16</v>
      </c>
      <c r="DD18" s="15">
        <v>0</v>
      </c>
      <c r="DE18" s="15">
        <v>149.19999999999999</v>
      </c>
      <c r="DF18" s="15">
        <v>178.05912000000001</v>
      </c>
      <c r="DG18" s="15">
        <v>185.9476296111354</v>
      </c>
      <c r="DH18" s="18">
        <v>195.1444749311658</v>
      </c>
      <c r="DJ18" s="12" t="s">
        <v>16</v>
      </c>
      <c r="DK18" s="15">
        <v>0</v>
      </c>
      <c r="DL18" s="15">
        <v>116.99000000000001</v>
      </c>
      <c r="DM18" s="15">
        <v>128.27831999999998</v>
      </c>
      <c r="DN18" s="15">
        <v>135.69531691596544</v>
      </c>
      <c r="DO18" s="18">
        <v>143.87479118808039</v>
      </c>
    </row>
    <row r="19" spans="2:119" x14ac:dyDescent="0.3">
      <c r="B19" s="12" t="s">
        <v>17</v>
      </c>
      <c r="C19" s="15">
        <v>95.8</v>
      </c>
      <c r="D19" s="15">
        <v>91.4</v>
      </c>
      <c r="E19" s="15">
        <v>101.13494984035792</v>
      </c>
      <c r="F19" s="15">
        <v>105.70462556850407</v>
      </c>
      <c r="G19" s="18">
        <v>111.85120263958211</v>
      </c>
      <c r="I19" s="12" t="s">
        <v>17</v>
      </c>
      <c r="J19" s="15">
        <v>102.35999999999999</v>
      </c>
      <c r="K19" s="15">
        <v>97.779999999999987</v>
      </c>
      <c r="L19" s="15">
        <v>113.26494984035791</v>
      </c>
      <c r="M19" s="15">
        <v>119.53462556850407</v>
      </c>
      <c r="N19" s="18">
        <v>126.45120263958211</v>
      </c>
      <c r="P19" s="12" t="s">
        <v>17</v>
      </c>
      <c r="Q19" s="15">
        <v>114.23999999999998</v>
      </c>
      <c r="R19" s="15">
        <v>114.39</v>
      </c>
      <c r="S19" s="15">
        <v>133.72494984035791</v>
      </c>
      <c r="T19" s="15">
        <v>141.18462556850409</v>
      </c>
      <c r="U19" s="18">
        <v>149.41120263958211</v>
      </c>
      <c r="W19" s="12" t="s">
        <v>17</v>
      </c>
      <c r="X19" s="15">
        <v>91.98</v>
      </c>
      <c r="Y19" s="15">
        <v>92.05</v>
      </c>
      <c r="Z19" s="15">
        <v>99.164949840357906</v>
      </c>
      <c r="AA19" s="15">
        <v>104.65462556850406</v>
      </c>
      <c r="AB19" s="18">
        <v>110.70120263958212</v>
      </c>
      <c r="AD19" s="12" t="s">
        <v>17</v>
      </c>
      <c r="AE19" s="15">
        <v>112.56999999999998</v>
      </c>
      <c r="AF19" s="15">
        <v>118.34</v>
      </c>
      <c r="AG19" s="15">
        <v>125.76494984035791</v>
      </c>
      <c r="AH19" s="15">
        <v>132.82462556850408</v>
      </c>
      <c r="AI19" s="18">
        <v>140.60120263958211</v>
      </c>
      <c r="AK19" s="12" t="s">
        <v>17</v>
      </c>
      <c r="AL19" s="15">
        <v>67.52</v>
      </c>
      <c r="AM19" s="15">
        <v>74.709999999999994</v>
      </c>
      <c r="AN19" s="15">
        <v>78.076285027222795</v>
      </c>
      <c r="AO19" s="15">
        <v>82.382881009055069</v>
      </c>
      <c r="AP19" s="18">
        <v>87.140098855980739</v>
      </c>
      <c r="AR19" s="12" t="s">
        <v>17</v>
      </c>
      <c r="AS19" s="15">
        <v>82.84</v>
      </c>
      <c r="AT19" s="15">
        <v>96.65</v>
      </c>
      <c r="AU19" s="15">
        <v>92.949427540834179</v>
      </c>
      <c r="AV19" s="15">
        <v>98.04</v>
      </c>
      <c r="AW19" s="18">
        <v>103.66</v>
      </c>
      <c r="AY19" s="12" t="s">
        <v>17</v>
      </c>
      <c r="AZ19" s="15">
        <v>130.44</v>
      </c>
      <c r="BA19" s="15">
        <v>133.94</v>
      </c>
      <c r="BB19" s="15">
        <v>151.51406308377884</v>
      </c>
      <c r="BC19" s="15">
        <v>154.87516728498375</v>
      </c>
      <c r="BD19" s="18">
        <v>159.18774953516285</v>
      </c>
      <c r="BF19" s="12" t="s">
        <v>17</v>
      </c>
      <c r="BG19" s="15">
        <v>117.03</v>
      </c>
      <c r="BH19" s="15">
        <v>125.21000000000001</v>
      </c>
      <c r="BI19" s="15">
        <v>143.78028263993949</v>
      </c>
      <c r="BJ19" s="15">
        <v>147.66007117796008</v>
      </c>
      <c r="BK19" s="18">
        <v>152.66884749983859</v>
      </c>
      <c r="BM19" s="12" t="s">
        <v>17</v>
      </c>
      <c r="BN19" s="15">
        <v>47.33</v>
      </c>
      <c r="BO19" s="15">
        <v>48.930000000000007</v>
      </c>
      <c r="BP19" s="15">
        <v>48.452080000000002</v>
      </c>
      <c r="BQ19" s="15">
        <v>49.512187510081581</v>
      </c>
      <c r="BR19" s="18">
        <v>51.468540826994712</v>
      </c>
      <c r="BT19" s="12" t="s">
        <v>17</v>
      </c>
      <c r="BU19" s="15">
        <v>69.190000000000012</v>
      </c>
      <c r="BV19" s="15">
        <v>81.239999999999995</v>
      </c>
      <c r="BW19" s="15">
        <v>88.978020056143706</v>
      </c>
      <c r="BX19" s="15">
        <v>94.199313086724686</v>
      </c>
      <c r="BY19" s="18">
        <v>100.28592226698758</v>
      </c>
      <c r="CA19" s="12" t="s">
        <v>17</v>
      </c>
      <c r="CB19" s="15">
        <v>86.279999999999987</v>
      </c>
      <c r="CC19" s="15">
        <v>90.439999999999984</v>
      </c>
      <c r="CD19" s="15">
        <v>93.222897932342335</v>
      </c>
      <c r="CE19" s="15">
        <v>99.217326662843632</v>
      </c>
      <c r="CF19" s="18">
        <v>106.19648911483552</v>
      </c>
      <c r="CH19" s="12" t="s">
        <v>17</v>
      </c>
      <c r="CI19" s="15">
        <v>63.87</v>
      </c>
      <c r="CJ19" s="15">
        <v>78.63</v>
      </c>
      <c r="CK19" s="15">
        <v>86.623224016882247</v>
      </c>
      <c r="CL19" s="15">
        <v>92.07024081763322</v>
      </c>
      <c r="CM19" s="18">
        <v>98.415872611047661</v>
      </c>
      <c r="CO19" s="12" t="s">
        <v>17</v>
      </c>
      <c r="CP19" s="15">
        <v>64.660000000000011</v>
      </c>
      <c r="CQ19" s="15">
        <v>61.580000000000005</v>
      </c>
      <c r="CR19" s="15">
        <v>70.616285027222787</v>
      </c>
      <c r="CS19" s="15">
        <v>74.492881009055068</v>
      </c>
      <c r="CT19" s="18">
        <v>78.770098855980734</v>
      </c>
      <c r="CV19" s="12" t="s">
        <v>17</v>
      </c>
      <c r="CW19" s="15">
        <v>105.61999999999999</v>
      </c>
      <c r="CX19" s="15">
        <v>105.61999999999999</v>
      </c>
      <c r="CY19" s="15">
        <v>108.15768</v>
      </c>
      <c r="CZ19" s="15">
        <v>111.57673056086003</v>
      </c>
      <c r="DA19" s="18">
        <v>115.99871712071027</v>
      </c>
      <c r="DC19" s="12" t="s">
        <v>17</v>
      </c>
      <c r="DD19" s="15">
        <v>0</v>
      </c>
      <c r="DE19" s="15">
        <v>149.19999999999999</v>
      </c>
      <c r="DF19" s="15">
        <v>178.05912000000001</v>
      </c>
      <c r="DG19" s="15">
        <v>185.9476296111354</v>
      </c>
      <c r="DH19" s="18">
        <v>195.1444749311658</v>
      </c>
      <c r="DJ19" s="12" t="s">
        <v>17</v>
      </c>
      <c r="DK19" s="15">
        <v>0</v>
      </c>
      <c r="DL19" s="15">
        <v>116.99000000000001</v>
      </c>
      <c r="DM19" s="15">
        <v>128.27831999999998</v>
      </c>
      <c r="DN19" s="15">
        <v>135.69531691596544</v>
      </c>
      <c r="DO19" s="18">
        <v>143.87479118808039</v>
      </c>
    </row>
    <row r="20" spans="2:119" x14ac:dyDescent="0.3">
      <c r="B20" s="12" t="s">
        <v>18</v>
      </c>
      <c r="C20" s="15">
        <v>87.86999999999999</v>
      </c>
      <c r="D20" s="15">
        <v>91.4</v>
      </c>
      <c r="E20" s="15">
        <v>101.13494984035792</v>
      </c>
      <c r="F20" s="15">
        <v>105.70462556850407</v>
      </c>
      <c r="G20" s="18">
        <v>111.85120263958211</v>
      </c>
      <c r="I20" s="12" t="s">
        <v>18</v>
      </c>
      <c r="J20" s="15">
        <v>94.429999999999993</v>
      </c>
      <c r="K20" s="15">
        <v>97.779999999999987</v>
      </c>
      <c r="L20" s="15">
        <v>113.26494984035791</v>
      </c>
      <c r="M20" s="15">
        <v>119.53462556850407</v>
      </c>
      <c r="N20" s="18">
        <v>126.45120263958211</v>
      </c>
      <c r="P20" s="12" t="s">
        <v>18</v>
      </c>
      <c r="Q20" s="15">
        <v>111.23999999999998</v>
      </c>
      <c r="R20" s="15">
        <v>114.39</v>
      </c>
      <c r="S20" s="15">
        <v>133.72494984035791</v>
      </c>
      <c r="T20" s="15">
        <v>141.18462556850409</v>
      </c>
      <c r="U20" s="18">
        <v>149.41120263958211</v>
      </c>
      <c r="W20" s="12" t="s">
        <v>18</v>
      </c>
      <c r="X20" s="15">
        <v>87.820000000000007</v>
      </c>
      <c r="Y20" s="15">
        <v>92.05</v>
      </c>
      <c r="Z20" s="15">
        <v>99.164949840357906</v>
      </c>
      <c r="AA20" s="15">
        <v>104.65462556850406</v>
      </c>
      <c r="AB20" s="18">
        <v>110.70120263958212</v>
      </c>
      <c r="AD20" s="12" t="s">
        <v>18</v>
      </c>
      <c r="AE20" s="15">
        <v>108.45999999999998</v>
      </c>
      <c r="AF20" s="15">
        <v>118.34</v>
      </c>
      <c r="AG20" s="15">
        <v>125.76494984035791</v>
      </c>
      <c r="AH20" s="15">
        <v>132.82462556850408</v>
      </c>
      <c r="AI20" s="18">
        <v>140.60120263958211</v>
      </c>
      <c r="AK20" s="12" t="s">
        <v>18</v>
      </c>
      <c r="AL20" s="15">
        <v>64.11</v>
      </c>
      <c r="AM20" s="15">
        <v>74.709999999999994</v>
      </c>
      <c r="AN20" s="15">
        <v>78.076285027222795</v>
      </c>
      <c r="AO20" s="15">
        <v>82.382881009055069</v>
      </c>
      <c r="AP20" s="18">
        <v>87.140098855980739</v>
      </c>
      <c r="AR20" s="12" t="s">
        <v>18</v>
      </c>
      <c r="AS20" s="15">
        <v>82.84</v>
      </c>
      <c r="AT20" s="15">
        <v>96.65</v>
      </c>
      <c r="AU20" s="15">
        <v>92.949427540834179</v>
      </c>
      <c r="AV20" s="15">
        <v>98.04</v>
      </c>
      <c r="AW20" s="18">
        <v>103.66</v>
      </c>
      <c r="AY20" s="12" t="s">
        <v>18</v>
      </c>
      <c r="AZ20" s="15">
        <v>121.25</v>
      </c>
      <c r="BA20" s="15">
        <v>133.94</v>
      </c>
      <c r="BB20" s="15">
        <v>151.51406308377884</v>
      </c>
      <c r="BC20" s="15">
        <v>154.87516728498375</v>
      </c>
      <c r="BD20" s="18">
        <v>159.18774953516285</v>
      </c>
      <c r="BF20" s="12" t="s">
        <v>18</v>
      </c>
      <c r="BG20" s="15">
        <v>106.73</v>
      </c>
      <c r="BH20" s="15">
        <v>125.21000000000001</v>
      </c>
      <c r="BI20" s="15">
        <v>143.78028263993949</v>
      </c>
      <c r="BJ20" s="15">
        <v>147.66007117796008</v>
      </c>
      <c r="BK20" s="18">
        <v>152.66884749983859</v>
      </c>
      <c r="BM20" s="12" t="s">
        <v>18</v>
      </c>
      <c r="BN20" s="15">
        <v>47.33</v>
      </c>
      <c r="BO20" s="15">
        <v>48.930000000000007</v>
      </c>
      <c r="BP20" s="15">
        <v>48.452080000000002</v>
      </c>
      <c r="BQ20" s="15">
        <v>49.512187510081581</v>
      </c>
      <c r="BR20" s="18">
        <v>51.468540826994712</v>
      </c>
      <c r="BT20" s="12" t="s">
        <v>18</v>
      </c>
      <c r="BU20" s="15">
        <v>75.760000000000005</v>
      </c>
      <c r="BV20" s="15">
        <v>81.239999999999995</v>
      </c>
      <c r="BW20" s="15">
        <v>88.978020056143706</v>
      </c>
      <c r="BX20" s="15">
        <v>94.199313086724686</v>
      </c>
      <c r="BY20" s="18">
        <v>100.28592226698758</v>
      </c>
      <c r="CA20" s="12" t="s">
        <v>18</v>
      </c>
      <c r="CB20" s="15">
        <v>87.22</v>
      </c>
      <c r="CC20" s="15">
        <v>90.439999999999984</v>
      </c>
      <c r="CD20" s="15">
        <v>93.222897932342335</v>
      </c>
      <c r="CE20" s="15">
        <v>99.217326662843632</v>
      </c>
      <c r="CF20" s="18">
        <v>106.19648911483552</v>
      </c>
      <c r="CH20" s="12" t="s">
        <v>18</v>
      </c>
      <c r="CI20" s="15">
        <v>63.9</v>
      </c>
      <c r="CJ20" s="15">
        <v>78.63</v>
      </c>
      <c r="CK20" s="15">
        <v>86.623224016882247</v>
      </c>
      <c r="CL20" s="15">
        <v>92.07024081763322</v>
      </c>
      <c r="CM20" s="18">
        <v>98.415872611047661</v>
      </c>
      <c r="CO20" s="12" t="s">
        <v>18</v>
      </c>
      <c r="CP20" s="15">
        <v>60.1</v>
      </c>
      <c r="CQ20" s="15">
        <v>61.580000000000005</v>
      </c>
      <c r="CR20" s="15">
        <v>70.616285027222787</v>
      </c>
      <c r="CS20" s="15">
        <v>74.492881009055068</v>
      </c>
      <c r="CT20" s="18">
        <v>78.770098855980734</v>
      </c>
      <c r="CV20" s="12" t="s">
        <v>18</v>
      </c>
      <c r="CW20" s="15">
        <v>105.61999999999999</v>
      </c>
      <c r="CX20" s="15">
        <v>105.61999999999999</v>
      </c>
      <c r="CY20" s="15">
        <v>108.15768</v>
      </c>
      <c r="CZ20" s="15">
        <v>111.57673056086003</v>
      </c>
      <c r="DA20" s="18">
        <v>115.99871712071027</v>
      </c>
      <c r="DC20" s="12" t="s">
        <v>18</v>
      </c>
      <c r="DD20" s="15">
        <v>0</v>
      </c>
      <c r="DE20" s="15">
        <v>149.19999999999999</v>
      </c>
      <c r="DF20" s="15">
        <v>178.05912000000001</v>
      </c>
      <c r="DG20" s="15">
        <v>185.9476296111354</v>
      </c>
      <c r="DH20" s="18">
        <v>195.1444749311658</v>
      </c>
      <c r="DJ20" s="12" t="s">
        <v>18</v>
      </c>
      <c r="DK20" s="15">
        <v>0</v>
      </c>
      <c r="DL20" s="15">
        <v>116.99000000000001</v>
      </c>
      <c r="DM20" s="15">
        <v>128.27831999999998</v>
      </c>
      <c r="DN20" s="15">
        <v>135.69531691596544</v>
      </c>
      <c r="DO20" s="18">
        <v>143.87479118808039</v>
      </c>
    </row>
    <row r="21" spans="2:119" x14ac:dyDescent="0.3">
      <c r="B21" s="12" t="s">
        <v>19</v>
      </c>
      <c r="C21" s="15">
        <v>79.8</v>
      </c>
      <c r="D21" s="15">
        <v>91.4</v>
      </c>
      <c r="E21" s="15">
        <v>101.13494984035792</v>
      </c>
      <c r="F21" s="15">
        <v>105.70462556850407</v>
      </c>
      <c r="G21" s="18">
        <v>111.85120263958211</v>
      </c>
      <c r="I21" s="12" t="s">
        <v>19</v>
      </c>
      <c r="J21" s="15">
        <v>86.36999999999999</v>
      </c>
      <c r="K21" s="15">
        <v>97.779999999999987</v>
      </c>
      <c r="L21" s="15">
        <v>113.26494984035791</v>
      </c>
      <c r="M21" s="15">
        <v>119.53462556850407</v>
      </c>
      <c r="N21" s="18">
        <v>126.45120263958211</v>
      </c>
      <c r="P21" s="12" t="s">
        <v>19</v>
      </c>
      <c r="Q21" s="15">
        <v>103.16999999999997</v>
      </c>
      <c r="R21" s="15">
        <v>114.39</v>
      </c>
      <c r="S21" s="15">
        <v>133.72494984035791</v>
      </c>
      <c r="T21" s="15">
        <v>141.18462556850409</v>
      </c>
      <c r="U21" s="18">
        <v>149.41120263958211</v>
      </c>
      <c r="W21" s="12" t="s">
        <v>19</v>
      </c>
      <c r="X21" s="15">
        <v>79.75</v>
      </c>
      <c r="Y21" s="15">
        <v>92.05</v>
      </c>
      <c r="Z21" s="15">
        <v>99.164949840357906</v>
      </c>
      <c r="AA21" s="15">
        <v>104.65462556850406</v>
      </c>
      <c r="AB21" s="18">
        <v>110.70120263958212</v>
      </c>
      <c r="AD21" s="12" t="s">
        <v>19</v>
      </c>
      <c r="AE21" s="15">
        <v>100.39999999999999</v>
      </c>
      <c r="AF21" s="15">
        <v>118.34</v>
      </c>
      <c r="AG21" s="15">
        <v>125.76494984035791</v>
      </c>
      <c r="AH21" s="15">
        <v>132.82462556850408</v>
      </c>
      <c r="AI21" s="18">
        <v>140.60120263958211</v>
      </c>
      <c r="AK21" s="12" t="s">
        <v>19</v>
      </c>
      <c r="AL21" s="15">
        <v>69.3</v>
      </c>
      <c r="AM21" s="15">
        <v>74.709999999999994</v>
      </c>
      <c r="AN21" s="15">
        <v>78.076285027222795</v>
      </c>
      <c r="AO21" s="15">
        <v>82.382881009055069</v>
      </c>
      <c r="AP21" s="18">
        <v>87.140098855980739</v>
      </c>
      <c r="AR21" s="12" t="s">
        <v>19</v>
      </c>
      <c r="AS21" s="15">
        <v>82.84</v>
      </c>
      <c r="AT21" s="15">
        <v>96.65</v>
      </c>
      <c r="AU21" s="15">
        <v>92.949427540834179</v>
      </c>
      <c r="AV21" s="15">
        <v>98.04</v>
      </c>
      <c r="AW21" s="18">
        <v>103.66</v>
      </c>
      <c r="AY21" s="12" t="s">
        <v>19</v>
      </c>
      <c r="AZ21" s="15">
        <v>103.62</v>
      </c>
      <c r="BA21" s="15">
        <v>133.94</v>
      </c>
      <c r="BB21" s="15">
        <v>151.51406308377884</v>
      </c>
      <c r="BC21" s="15">
        <v>154.87516728498375</v>
      </c>
      <c r="BD21" s="18">
        <v>159.18774953516285</v>
      </c>
      <c r="BF21" s="12" t="s">
        <v>19</v>
      </c>
      <c r="BG21" s="15">
        <v>114.39999999999999</v>
      </c>
      <c r="BH21" s="15">
        <v>125.21000000000001</v>
      </c>
      <c r="BI21" s="15">
        <v>143.78028263993949</v>
      </c>
      <c r="BJ21" s="15">
        <v>147.66007117796008</v>
      </c>
      <c r="BK21" s="18">
        <v>152.66884749983859</v>
      </c>
      <c r="BM21" s="12" t="s">
        <v>19</v>
      </c>
      <c r="BN21" s="15">
        <v>47.33</v>
      </c>
      <c r="BO21" s="15">
        <v>48.930000000000007</v>
      </c>
      <c r="BP21" s="15">
        <v>48.452080000000002</v>
      </c>
      <c r="BQ21" s="15">
        <v>49.512187510081581</v>
      </c>
      <c r="BR21" s="18">
        <v>51.468540826994712</v>
      </c>
      <c r="BT21" s="12" t="s">
        <v>19</v>
      </c>
      <c r="BU21" s="15">
        <v>68.790000000000006</v>
      </c>
      <c r="BV21" s="15">
        <v>81.239999999999995</v>
      </c>
      <c r="BW21" s="15">
        <v>88.978020056143706</v>
      </c>
      <c r="BX21" s="15">
        <v>94.199313086724686</v>
      </c>
      <c r="BY21" s="18">
        <v>100.28592226698758</v>
      </c>
      <c r="CA21" s="12" t="s">
        <v>19</v>
      </c>
      <c r="CB21" s="15">
        <v>87.47999999999999</v>
      </c>
      <c r="CC21" s="15">
        <v>90.439999999999984</v>
      </c>
      <c r="CD21" s="15">
        <v>93.222897932342335</v>
      </c>
      <c r="CE21" s="15">
        <v>99.217326662843632</v>
      </c>
      <c r="CF21" s="18">
        <v>106.19648911483552</v>
      </c>
      <c r="CH21" s="12" t="s">
        <v>19</v>
      </c>
      <c r="CI21" s="15">
        <v>64.16</v>
      </c>
      <c r="CJ21" s="15">
        <v>78.63</v>
      </c>
      <c r="CK21" s="15">
        <v>86.623224016882247</v>
      </c>
      <c r="CL21" s="15">
        <v>92.07024081763322</v>
      </c>
      <c r="CM21" s="18">
        <v>98.415872611047661</v>
      </c>
      <c r="CO21" s="12" t="s">
        <v>19</v>
      </c>
      <c r="CP21" s="15">
        <v>60.74</v>
      </c>
      <c r="CQ21" s="15">
        <v>61.580000000000005</v>
      </c>
      <c r="CR21" s="15">
        <v>70.616285027222787</v>
      </c>
      <c r="CS21" s="15">
        <v>74.492881009055068</v>
      </c>
      <c r="CT21" s="18">
        <v>78.770098855980734</v>
      </c>
      <c r="CV21" s="12" t="s">
        <v>19</v>
      </c>
      <c r="CW21" s="15">
        <v>105.61999999999999</v>
      </c>
      <c r="CX21" s="15">
        <v>105.61999999999999</v>
      </c>
      <c r="CY21" s="15">
        <v>108.15768</v>
      </c>
      <c r="CZ21" s="15">
        <v>111.57673056086003</v>
      </c>
      <c r="DA21" s="18">
        <v>115.99871712071027</v>
      </c>
      <c r="DC21" s="12" t="s">
        <v>19</v>
      </c>
      <c r="DD21" s="15">
        <v>0</v>
      </c>
      <c r="DE21" s="15">
        <v>149.19999999999999</v>
      </c>
      <c r="DF21" s="15">
        <v>178.05912000000001</v>
      </c>
      <c r="DG21" s="15">
        <v>185.9476296111354</v>
      </c>
      <c r="DH21" s="18">
        <v>195.1444749311658</v>
      </c>
      <c r="DJ21" s="12" t="s">
        <v>19</v>
      </c>
      <c r="DK21" s="15">
        <v>0</v>
      </c>
      <c r="DL21" s="15">
        <v>116.99000000000001</v>
      </c>
      <c r="DM21" s="15">
        <v>128.27831999999998</v>
      </c>
      <c r="DN21" s="15">
        <v>135.69531691596544</v>
      </c>
      <c r="DO21" s="18">
        <v>143.87479118808039</v>
      </c>
    </row>
    <row r="22" spans="2:119" x14ac:dyDescent="0.3">
      <c r="B22" s="12" t="s">
        <v>20</v>
      </c>
      <c r="C22" s="15">
        <v>93.149999999999991</v>
      </c>
      <c r="D22" s="15">
        <v>91.4</v>
      </c>
      <c r="E22" s="15">
        <v>101.13494984035792</v>
      </c>
      <c r="F22" s="15">
        <v>105.70462556850407</v>
      </c>
      <c r="G22" s="18">
        <v>111.85120263958211</v>
      </c>
      <c r="I22" s="12" t="s">
        <v>20</v>
      </c>
      <c r="J22" s="15">
        <v>99.72</v>
      </c>
      <c r="K22" s="15">
        <v>97.779999999999987</v>
      </c>
      <c r="L22" s="15">
        <v>113.26494984035791</v>
      </c>
      <c r="M22" s="15">
        <v>119.53462556850407</v>
      </c>
      <c r="N22" s="18">
        <v>126.45120263958211</v>
      </c>
      <c r="P22" s="12" t="s">
        <v>20</v>
      </c>
      <c r="Q22" s="15">
        <v>116.51999999999998</v>
      </c>
      <c r="R22" s="15">
        <v>114.39</v>
      </c>
      <c r="S22" s="15">
        <v>133.72494984035791</v>
      </c>
      <c r="T22" s="15">
        <v>141.18462556850409</v>
      </c>
      <c r="U22" s="18">
        <v>149.41120263958211</v>
      </c>
      <c r="W22" s="12" t="s">
        <v>20</v>
      </c>
      <c r="X22" s="15">
        <v>93.1</v>
      </c>
      <c r="Y22" s="15">
        <v>92.05</v>
      </c>
      <c r="Z22" s="15">
        <v>99.164949840357906</v>
      </c>
      <c r="AA22" s="15">
        <v>104.65462556850406</v>
      </c>
      <c r="AB22" s="18">
        <v>110.70120263958212</v>
      </c>
      <c r="AD22" s="12" t="s">
        <v>20</v>
      </c>
      <c r="AE22" s="15">
        <v>113.74999999999999</v>
      </c>
      <c r="AF22" s="15">
        <v>118.34</v>
      </c>
      <c r="AG22" s="15">
        <v>125.76494984035791</v>
      </c>
      <c r="AH22" s="15">
        <v>132.82462556850408</v>
      </c>
      <c r="AI22" s="18">
        <v>140.60120263958211</v>
      </c>
      <c r="AK22" s="12" t="s">
        <v>20</v>
      </c>
      <c r="AL22" s="15">
        <v>69.3</v>
      </c>
      <c r="AM22" s="15">
        <v>74.709999999999994</v>
      </c>
      <c r="AN22" s="15">
        <v>78.076285027222795</v>
      </c>
      <c r="AO22" s="15">
        <v>82.382881009055069</v>
      </c>
      <c r="AP22" s="18">
        <v>87.140098855980739</v>
      </c>
      <c r="AR22" s="12" t="s">
        <v>20</v>
      </c>
      <c r="AS22" s="15">
        <v>82.84</v>
      </c>
      <c r="AT22" s="15">
        <v>96.65</v>
      </c>
      <c r="AU22" s="15">
        <v>92.949427540834179</v>
      </c>
      <c r="AV22" s="15">
        <v>98.04</v>
      </c>
      <c r="AW22" s="18">
        <v>103.66</v>
      </c>
      <c r="AY22" s="12" t="s">
        <v>20</v>
      </c>
      <c r="AZ22" s="15">
        <v>132.4</v>
      </c>
      <c r="BA22" s="15">
        <v>133.94</v>
      </c>
      <c r="BB22" s="15">
        <v>151.51406308377884</v>
      </c>
      <c r="BC22" s="15">
        <v>154.87516728498375</v>
      </c>
      <c r="BD22" s="18">
        <v>159.18774953516285</v>
      </c>
      <c r="BF22" s="12" t="s">
        <v>20</v>
      </c>
      <c r="BG22" s="15">
        <v>117.77999999999999</v>
      </c>
      <c r="BH22" s="15">
        <v>125.21000000000001</v>
      </c>
      <c r="BI22" s="15">
        <v>143.78028263993949</v>
      </c>
      <c r="BJ22" s="15">
        <v>147.66007117796008</v>
      </c>
      <c r="BK22" s="18">
        <v>152.66884749983859</v>
      </c>
      <c r="BM22" s="12" t="s">
        <v>20</v>
      </c>
      <c r="BN22" s="15">
        <v>47.33</v>
      </c>
      <c r="BO22" s="15">
        <v>48.930000000000007</v>
      </c>
      <c r="BP22" s="15">
        <v>48.452080000000002</v>
      </c>
      <c r="BQ22" s="15">
        <v>49.512187510081581</v>
      </c>
      <c r="BR22" s="18">
        <v>51.468540826994712</v>
      </c>
      <c r="BT22" s="12" t="s">
        <v>20</v>
      </c>
      <c r="BU22" s="15">
        <v>68.790000000000006</v>
      </c>
      <c r="BV22" s="15">
        <v>81.239999999999995</v>
      </c>
      <c r="BW22" s="15">
        <v>88.978020056143706</v>
      </c>
      <c r="BX22" s="15">
        <v>94.199313086724686</v>
      </c>
      <c r="BY22" s="18">
        <v>100.28592226698758</v>
      </c>
      <c r="CA22" s="12" t="s">
        <v>20</v>
      </c>
      <c r="CB22" s="15">
        <v>88</v>
      </c>
      <c r="CC22" s="15">
        <v>90.439999999999984</v>
      </c>
      <c r="CD22" s="15">
        <v>93.222897932342335</v>
      </c>
      <c r="CE22" s="15">
        <v>99.217326662843632</v>
      </c>
      <c r="CF22" s="18">
        <v>106.19648911483552</v>
      </c>
      <c r="CH22" s="12" t="s">
        <v>20</v>
      </c>
      <c r="CI22" s="15">
        <v>64.69</v>
      </c>
      <c r="CJ22" s="15">
        <v>78.63</v>
      </c>
      <c r="CK22" s="15">
        <v>86.623224016882247</v>
      </c>
      <c r="CL22" s="15">
        <v>92.07024081763322</v>
      </c>
      <c r="CM22" s="18">
        <v>98.415872611047661</v>
      </c>
      <c r="CO22" s="12" t="s">
        <v>20</v>
      </c>
      <c r="CP22" s="15">
        <v>65.28</v>
      </c>
      <c r="CQ22" s="15">
        <v>61.580000000000005</v>
      </c>
      <c r="CR22" s="15">
        <v>70.616285027222787</v>
      </c>
      <c r="CS22" s="15">
        <v>74.492881009055068</v>
      </c>
      <c r="CT22" s="18">
        <v>78.770098855980734</v>
      </c>
      <c r="CV22" s="12" t="s">
        <v>20</v>
      </c>
      <c r="CW22" s="15">
        <v>105.61999999999999</v>
      </c>
      <c r="CX22" s="15">
        <v>105.61999999999999</v>
      </c>
      <c r="CY22" s="15">
        <v>108.15768</v>
      </c>
      <c r="CZ22" s="15">
        <v>111.57673056086003</v>
      </c>
      <c r="DA22" s="18">
        <v>115.99871712071027</v>
      </c>
      <c r="DC22" s="12" t="s">
        <v>20</v>
      </c>
      <c r="DD22" s="15">
        <v>0</v>
      </c>
      <c r="DE22" s="15">
        <v>149.19999999999999</v>
      </c>
      <c r="DF22" s="15">
        <v>178.05912000000001</v>
      </c>
      <c r="DG22" s="15">
        <v>185.9476296111354</v>
      </c>
      <c r="DH22" s="18">
        <v>195.1444749311658</v>
      </c>
      <c r="DJ22" s="12" t="s">
        <v>20</v>
      </c>
      <c r="DK22" s="15">
        <v>0</v>
      </c>
      <c r="DL22" s="15">
        <v>116.99000000000001</v>
      </c>
      <c r="DM22" s="15">
        <v>128.27831999999998</v>
      </c>
      <c r="DN22" s="15">
        <v>135.69531691596544</v>
      </c>
      <c r="DO22" s="18">
        <v>143.87479118808039</v>
      </c>
    </row>
    <row r="23" spans="2:119" x14ac:dyDescent="0.3">
      <c r="B23" s="12" t="s">
        <v>21</v>
      </c>
      <c r="C23" s="15">
        <v>93.19</v>
      </c>
      <c r="D23" s="15">
        <v>96.96</v>
      </c>
      <c r="E23" s="15">
        <v>101.13494984035792</v>
      </c>
      <c r="F23" s="15">
        <v>105.70462556850407</v>
      </c>
      <c r="G23" s="18">
        <v>111.85120263958211</v>
      </c>
      <c r="I23" s="12" t="s">
        <v>21</v>
      </c>
      <c r="J23" s="15">
        <v>99.710000000000008</v>
      </c>
      <c r="K23" s="15">
        <v>97.779999999999987</v>
      </c>
      <c r="L23" s="15">
        <v>113.26494984035791</v>
      </c>
      <c r="M23" s="15">
        <v>119.53462556850407</v>
      </c>
      <c r="N23" s="18">
        <v>126.45120263958211</v>
      </c>
      <c r="P23" s="12" t="s">
        <v>21</v>
      </c>
      <c r="Q23" s="15">
        <v>116.47</v>
      </c>
      <c r="R23" s="15">
        <v>119.95</v>
      </c>
      <c r="S23" s="15">
        <v>133.72494984035791</v>
      </c>
      <c r="T23" s="15">
        <v>141.18462556850409</v>
      </c>
      <c r="U23" s="18">
        <v>149.41120263958211</v>
      </c>
      <c r="W23" s="12" t="s">
        <v>21</v>
      </c>
      <c r="X23" s="15">
        <v>93.179999999999993</v>
      </c>
      <c r="Y23" s="15">
        <v>97.609999999999985</v>
      </c>
      <c r="Z23" s="15">
        <v>99.164949840357906</v>
      </c>
      <c r="AA23" s="15">
        <v>104.65462556850406</v>
      </c>
      <c r="AB23" s="18">
        <v>110.70120263958212</v>
      </c>
      <c r="AD23" s="12" t="s">
        <v>21</v>
      </c>
      <c r="AE23" s="15">
        <v>113.75</v>
      </c>
      <c r="AF23" s="15">
        <v>118.34</v>
      </c>
      <c r="AG23" s="15">
        <v>125.76494984035791</v>
      </c>
      <c r="AH23" s="15">
        <v>132.82462556850408</v>
      </c>
      <c r="AI23" s="18">
        <v>140.60120263958211</v>
      </c>
      <c r="AK23" s="12" t="s">
        <v>21</v>
      </c>
      <c r="AL23" s="15">
        <v>69.319999999999993</v>
      </c>
      <c r="AM23" s="15">
        <v>74.709999999999994</v>
      </c>
      <c r="AN23" s="15">
        <v>78.076285027222795</v>
      </c>
      <c r="AO23" s="15">
        <v>82.382881009055069</v>
      </c>
      <c r="AP23" s="18">
        <v>87.140098855980739</v>
      </c>
      <c r="AR23" s="12" t="s">
        <v>21</v>
      </c>
      <c r="AS23" s="15">
        <v>82.88</v>
      </c>
      <c r="AT23" s="15">
        <v>96.65</v>
      </c>
      <c r="AU23" s="15">
        <v>92.949427540834179</v>
      </c>
      <c r="AV23" s="15">
        <v>98.04</v>
      </c>
      <c r="AW23" s="18">
        <v>103.66</v>
      </c>
      <c r="AY23" s="12" t="s">
        <v>21</v>
      </c>
      <c r="AZ23" s="15">
        <v>132.42999999999998</v>
      </c>
      <c r="BA23" s="15">
        <v>135.66</v>
      </c>
      <c r="BB23" s="15">
        <v>151.51406308377884</v>
      </c>
      <c r="BC23" s="15">
        <v>154.87516728498375</v>
      </c>
      <c r="BD23" s="18">
        <v>159.18774953516285</v>
      </c>
      <c r="BF23" s="12" t="s">
        <v>21</v>
      </c>
      <c r="BG23" s="15">
        <v>117.80999999999999</v>
      </c>
      <c r="BH23" s="15">
        <v>125.21000000000001</v>
      </c>
      <c r="BI23" s="15">
        <v>143.78028263993949</v>
      </c>
      <c r="BJ23" s="15">
        <v>147.66007117796008</v>
      </c>
      <c r="BK23" s="18">
        <v>152.66884749983859</v>
      </c>
      <c r="BM23" s="12" t="s">
        <v>21</v>
      </c>
      <c r="BN23" s="15">
        <v>47.33</v>
      </c>
      <c r="BO23" s="15">
        <v>48.930000000000007</v>
      </c>
      <c r="BP23" s="15">
        <v>48.452080000000002</v>
      </c>
      <c r="BQ23" s="15">
        <v>49.512187510081581</v>
      </c>
      <c r="BR23" s="18">
        <v>51.468540826994712</v>
      </c>
      <c r="BT23" s="12" t="s">
        <v>21</v>
      </c>
      <c r="BU23" s="15">
        <v>68.83</v>
      </c>
      <c r="BV23" s="15">
        <v>81.239999999999995</v>
      </c>
      <c r="BW23" s="15">
        <v>88.978020056143706</v>
      </c>
      <c r="BX23" s="15">
        <v>94.199313086724686</v>
      </c>
      <c r="BY23" s="18">
        <v>100.28592226698758</v>
      </c>
      <c r="CA23" s="12" t="s">
        <v>21</v>
      </c>
      <c r="CB23" s="15">
        <v>86.279999999999987</v>
      </c>
      <c r="CC23" s="15">
        <v>84.5</v>
      </c>
      <c r="CD23" s="15">
        <v>93.222897932342335</v>
      </c>
      <c r="CE23" s="15">
        <v>99.217326662843632</v>
      </c>
      <c r="CF23" s="18">
        <v>106.19648911483552</v>
      </c>
      <c r="CH23" s="12" t="s">
        <v>21</v>
      </c>
      <c r="CI23" s="15">
        <v>65.52</v>
      </c>
      <c r="CJ23" s="15">
        <v>78.63</v>
      </c>
      <c r="CK23" s="15">
        <v>86.623224016882247</v>
      </c>
      <c r="CL23" s="15">
        <v>92.07024081763322</v>
      </c>
      <c r="CM23" s="18">
        <v>98.415872611047661</v>
      </c>
      <c r="CO23" s="12" t="s">
        <v>21</v>
      </c>
      <c r="CP23" s="15">
        <v>65.3</v>
      </c>
      <c r="CQ23" s="15">
        <v>67.03</v>
      </c>
      <c r="CR23" s="15">
        <v>70.616285027222787</v>
      </c>
      <c r="CS23" s="15">
        <v>74.492881009055068</v>
      </c>
      <c r="CT23" s="18">
        <v>78.770098855980734</v>
      </c>
      <c r="CV23" s="12" t="s">
        <v>21</v>
      </c>
      <c r="CW23" s="15">
        <v>105.61999999999999</v>
      </c>
      <c r="CX23" s="15">
        <v>105.61999999999999</v>
      </c>
      <c r="CY23" s="15">
        <v>108.15768</v>
      </c>
      <c r="CZ23" s="15">
        <v>111.57673056086003</v>
      </c>
      <c r="DA23" s="18">
        <v>115.99871712071027</v>
      </c>
      <c r="DC23" s="12" t="s">
        <v>21</v>
      </c>
      <c r="DD23" s="15">
        <v>147.96</v>
      </c>
      <c r="DE23" s="15">
        <v>149.19999999999999</v>
      </c>
      <c r="DF23" s="15">
        <v>178.05912000000001</v>
      </c>
      <c r="DG23" s="15">
        <v>185.9476296111354</v>
      </c>
      <c r="DH23" s="18">
        <v>195.1444749311658</v>
      </c>
      <c r="DJ23" s="12" t="s">
        <v>21</v>
      </c>
      <c r="DK23" s="15">
        <v>0</v>
      </c>
      <c r="DL23" s="15">
        <v>116.99000000000001</v>
      </c>
      <c r="DM23" s="15">
        <v>128.27831999999998</v>
      </c>
      <c r="DN23" s="15">
        <v>135.69531691596544</v>
      </c>
      <c r="DO23" s="18">
        <v>143.87479118808039</v>
      </c>
    </row>
    <row r="24" spans="2:119" x14ac:dyDescent="0.3">
      <c r="B24" s="12" t="s">
        <v>22</v>
      </c>
      <c r="C24" s="15">
        <v>93.19</v>
      </c>
      <c r="D24" s="15">
        <v>96.96</v>
      </c>
      <c r="E24" s="15">
        <v>101.13494984035792</v>
      </c>
      <c r="F24" s="15">
        <v>105.70462556850407</v>
      </c>
      <c r="G24" s="18">
        <v>111.85120263958211</v>
      </c>
      <c r="I24" s="12" t="s">
        <v>22</v>
      </c>
      <c r="J24" s="15">
        <v>99.710000000000008</v>
      </c>
      <c r="K24" s="15">
        <v>103.33</v>
      </c>
      <c r="L24" s="15">
        <v>113.26494984035791</v>
      </c>
      <c r="M24" s="15">
        <v>119.53462556850407</v>
      </c>
      <c r="N24" s="18">
        <v>126.45120263958211</v>
      </c>
      <c r="P24" s="12" t="s">
        <v>22</v>
      </c>
      <c r="Q24" s="15">
        <v>116.47</v>
      </c>
      <c r="R24" s="15">
        <v>119.95</v>
      </c>
      <c r="S24" s="15">
        <v>133.72494984035791</v>
      </c>
      <c r="T24" s="15">
        <v>141.18462556850409</v>
      </c>
      <c r="U24" s="18">
        <v>149.41120263958211</v>
      </c>
      <c r="W24" s="12" t="s">
        <v>22</v>
      </c>
      <c r="X24" s="15">
        <v>93.179999999999993</v>
      </c>
      <c r="Y24" s="15">
        <v>97.609999999999985</v>
      </c>
      <c r="Z24" s="15">
        <v>99.164949840357906</v>
      </c>
      <c r="AA24" s="15">
        <v>104.65462556850406</v>
      </c>
      <c r="AB24" s="18">
        <v>110.70120263958212</v>
      </c>
      <c r="AD24" s="12" t="s">
        <v>22</v>
      </c>
      <c r="AE24" s="15">
        <v>113.75</v>
      </c>
      <c r="AF24" s="15">
        <v>118.34</v>
      </c>
      <c r="AG24" s="15">
        <v>125.76494984035791</v>
      </c>
      <c r="AH24" s="15">
        <v>132.82462556850408</v>
      </c>
      <c r="AI24" s="18">
        <v>140.60120263958211</v>
      </c>
      <c r="AK24" s="12" t="s">
        <v>22</v>
      </c>
      <c r="AL24" s="15">
        <v>69.319999999999993</v>
      </c>
      <c r="AM24" s="15">
        <v>74.709999999999994</v>
      </c>
      <c r="AN24" s="15">
        <v>78.076285027222795</v>
      </c>
      <c r="AO24" s="15">
        <v>82.382881009055069</v>
      </c>
      <c r="AP24" s="18">
        <v>87.140098855980739</v>
      </c>
      <c r="AR24" s="12" t="s">
        <v>22</v>
      </c>
      <c r="AS24" s="15">
        <v>82.88</v>
      </c>
      <c r="AT24" s="15">
        <v>96.65</v>
      </c>
      <c r="AU24" s="15">
        <v>92.949427540834179</v>
      </c>
      <c r="AV24" s="15">
        <v>98.04</v>
      </c>
      <c r="AW24" s="18">
        <v>103.66</v>
      </c>
      <c r="AY24" s="12" t="s">
        <v>22</v>
      </c>
      <c r="AZ24" s="15">
        <v>132.42999999999998</v>
      </c>
      <c r="BA24" s="15">
        <v>135.66</v>
      </c>
      <c r="BB24" s="15">
        <v>151.51406308377884</v>
      </c>
      <c r="BC24" s="15">
        <v>154.87516728498375</v>
      </c>
      <c r="BD24" s="18">
        <v>159.18774953516285</v>
      </c>
      <c r="BF24" s="12" t="s">
        <v>22</v>
      </c>
      <c r="BG24" s="15">
        <v>117.80999999999999</v>
      </c>
      <c r="BH24" s="15">
        <v>125.21000000000001</v>
      </c>
      <c r="BI24" s="15">
        <v>143.78028263993949</v>
      </c>
      <c r="BJ24" s="15">
        <v>147.66007117796008</v>
      </c>
      <c r="BK24" s="18">
        <v>152.66884749983859</v>
      </c>
      <c r="BM24" s="12" t="s">
        <v>22</v>
      </c>
      <c r="BN24" s="15">
        <v>47.33</v>
      </c>
      <c r="BO24" s="15">
        <v>48.930000000000007</v>
      </c>
      <c r="BP24" s="15">
        <v>48.452080000000002</v>
      </c>
      <c r="BQ24" s="15">
        <v>49.512187510081581</v>
      </c>
      <c r="BR24" s="18">
        <v>51.468540826994712</v>
      </c>
      <c r="BT24" s="12" t="s">
        <v>22</v>
      </c>
      <c r="BU24" s="15">
        <v>68.83</v>
      </c>
      <c r="BV24" s="15">
        <v>81.239999999999995</v>
      </c>
      <c r="BW24" s="15">
        <v>88.978020056143706</v>
      </c>
      <c r="BX24" s="15">
        <v>94.199313086724686</v>
      </c>
      <c r="BY24" s="18">
        <v>100.28592226698758</v>
      </c>
      <c r="CA24" s="12" t="s">
        <v>22</v>
      </c>
      <c r="CB24" s="15">
        <v>86.279999999999987</v>
      </c>
      <c r="CC24" s="15">
        <v>84.5</v>
      </c>
      <c r="CD24" s="15">
        <v>93.222897932342335</v>
      </c>
      <c r="CE24" s="15">
        <v>99.217326662843632</v>
      </c>
      <c r="CF24" s="18">
        <v>106.19648911483552</v>
      </c>
      <c r="CH24" s="12" t="s">
        <v>22</v>
      </c>
      <c r="CI24" s="15">
        <v>65.52</v>
      </c>
      <c r="CJ24" s="15">
        <v>78.63</v>
      </c>
      <c r="CK24" s="15">
        <v>86.623224016882247</v>
      </c>
      <c r="CL24" s="15">
        <v>92.07024081763322</v>
      </c>
      <c r="CM24" s="18">
        <v>98.415872611047661</v>
      </c>
      <c r="CO24" s="12" t="s">
        <v>22</v>
      </c>
      <c r="CP24" s="15">
        <v>65.3</v>
      </c>
      <c r="CQ24" s="15">
        <v>67.03</v>
      </c>
      <c r="CR24" s="15">
        <v>70.616285027222787</v>
      </c>
      <c r="CS24" s="15">
        <v>74.492881009055068</v>
      </c>
      <c r="CT24" s="18">
        <v>78.770098855980734</v>
      </c>
      <c r="CV24" s="12" t="s">
        <v>22</v>
      </c>
      <c r="CW24" s="15">
        <v>105.61999999999999</v>
      </c>
      <c r="CX24" s="15">
        <v>105.61999999999999</v>
      </c>
      <c r="CY24" s="15">
        <v>108.15768</v>
      </c>
      <c r="CZ24" s="15">
        <v>111.57673056086003</v>
      </c>
      <c r="DA24" s="18">
        <v>115.99871712071027</v>
      </c>
      <c r="DC24" s="12" t="s">
        <v>22</v>
      </c>
      <c r="DD24" s="15">
        <v>149.16999999999999</v>
      </c>
      <c r="DE24" s="15">
        <v>149.19999999999999</v>
      </c>
      <c r="DF24" s="15">
        <v>178.05912000000001</v>
      </c>
      <c r="DG24" s="15">
        <v>185.9476296111354</v>
      </c>
      <c r="DH24" s="18">
        <v>195.1444749311658</v>
      </c>
      <c r="DJ24" s="12" t="s">
        <v>22</v>
      </c>
      <c r="DK24" s="15">
        <v>0</v>
      </c>
      <c r="DL24" s="15">
        <v>116.99000000000001</v>
      </c>
      <c r="DM24" s="15">
        <v>128.27831999999998</v>
      </c>
      <c r="DN24" s="15">
        <v>135.69531691596544</v>
      </c>
      <c r="DO24" s="18">
        <v>143.87479118808039</v>
      </c>
    </row>
    <row r="25" spans="2:119" x14ac:dyDescent="0.3">
      <c r="B25" s="12" t="s">
        <v>23</v>
      </c>
      <c r="C25" s="15">
        <v>93.19</v>
      </c>
      <c r="D25" s="15">
        <v>96.96</v>
      </c>
      <c r="E25" s="15">
        <v>101.13494984035792</v>
      </c>
      <c r="F25" s="15">
        <v>105.70462556850407</v>
      </c>
      <c r="G25" s="18">
        <v>111.85120263958211</v>
      </c>
      <c r="I25" s="12" t="s">
        <v>23</v>
      </c>
      <c r="J25" s="15">
        <v>99.710000000000008</v>
      </c>
      <c r="K25" s="15">
        <v>103.33</v>
      </c>
      <c r="L25" s="15">
        <v>113.26494984035791</v>
      </c>
      <c r="M25" s="15">
        <v>119.53462556850407</v>
      </c>
      <c r="N25" s="18">
        <v>126.45120263958211</v>
      </c>
      <c r="P25" s="12" t="s">
        <v>23</v>
      </c>
      <c r="Q25" s="15">
        <v>116.47</v>
      </c>
      <c r="R25" s="15">
        <v>119.95</v>
      </c>
      <c r="S25" s="15">
        <v>133.72494984035791</v>
      </c>
      <c r="T25" s="15">
        <v>141.18462556850409</v>
      </c>
      <c r="U25" s="18">
        <v>149.41120263958211</v>
      </c>
      <c r="W25" s="12" t="s">
        <v>23</v>
      </c>
      <c r="X25" s="15">
        <v>93.179999999999993</v>
      </c>
      <c r="Y25" s="15">
        <v>97.609999999999985</v>
      </c>
      <c r="Z25" s="15">
        <v>99.164949840357906</v>
      </c>
      <c r="AA25" s="15">
        <v>104.65462556850406</v>
      </c>
      <c r="AB25" s="18">
        <v>110.70120263958212</v>
      </c>
      <c r="AD25" s="12" t="s">
        <v>23</v>
      </c>
      <c r="AE25" s="15">
        <v>113.75</v>
      </c>
      <c r="AF25" s="15">
        <v>118.34</v>
      </c>
      <c r="AG25" s="15">
        <v>125.76494984035791</v>
      </c>
      <c r="AH25" s="15">
        <v>132.82462556850408</v>
      </c>
      <c r="AI25" s="18">
        <v>140.60120263958211</v>
      </c>
      <c r="AK25" s="12" t="s">
        <v>23</v>
      </c>
      <c r="AL25" s="15">
        <v>69.319999999999993</v>
      </c>
      <c r="AM25" s="15">
        <v>74.709999999999994</v>
      </c>
      <c r="AN25" s="15">
        <v>78.076285027222795</v>
      </c>
      <c r="AO25" s="15">
        <v>82.382881009055069</v>
      </c>
      <c r="AP25" s="18">
        <v>87.140098855980739</v>
      </c>
      <c r="AR25" s="12" t="s">
        <v>23</v>
      </c>
      <c r="AS25" s="15">
        <v>82.88</v>
      </c>
      <c r="AT25" s="15">
        <v>96.65</v>
      </c>
      <c r="AU25" s="15">
        <v>92.949427540834179</v>
      </c>
      <c r="AV25" s="15">
        <v>98.04</v>
      </c>
      <c r="AW25" s="18">
        <v>103.66</v>
      </c>
      <c r="AY25" s="12" t="s">
        <v>23</v>
      </c>
      <c r="AZ25" s="15">
        <v>132.42999999999998</v>
      </c>
      <c r="BA25" s="15">
        <v>135.66</v>
      </c>
      <c r="BB25" s="15">
        <v>151.51406308377884</v>
      </c>
      <c r="BC25" s="15">
        <v>154.87516728498375</v>
      </c>
      <c r="BD25" s="18">
        <v>159.18774953516285</v>
      </c>
      <c r="BF25" s="12" t="s">
        <v>23</v>
      </c>
      <c r="BG25" s="15">
        <v>117.80999999999999</v>
      </c>
      <c r="BH25" s="15">
        <v>125.21000000000001</v>
      </c>
      <c r="BI25" s="15">
        <v>143.78028263993949</v>
      </c>
      <c r="BJ25" s="15">
        <v>147.66007117796008</v>
      </c>
      <c r="BK25" s="18">
        <v>152.66884749983859</v>
      </c>
      <c r="BM25" s="12" t="s">
        <v>23</v>
      </c>
      <c r="BN25" s="15">
        <v>47.33</v>
      </c>
      <c r="BO25" s="15">
        <v>48.930000000000007</v>
      </c>
      <c r="BP25" s="15">
        <v>48.452080000000002</v>
      </c>
      <c r="BQ25" s="15">
        <v>49.512187510081581</v>
      </c>
      <c r="BR25" s="18">
        <v>51.468540826994712</v>
      </c>
      <c r="BT25" s="12" t="s">
        <v>23</v>
      </c>
      <c r="BU25" s="15">
        <v>68.83</v>
      </c>
      <c r="BV25" s="15">
        <v>81.239999999999995</v>
      </c>
      <c r="BW25" s="15">
        <v>88.978020056143706</v>
      </c>
      <c r="BX25" s="15">
        <v>94.199313086724686</v>
      </c>
      <c r="BY25" s="18">
        <v>100.28592226698758</v>
      </c>
      <c r="CA25" s="12" t="s">
        <v>23</v>
      </c>
      <c r="CB25" s="15">
        <v>86.279999999999987</v>
      </c>
      <c r="CC25" s="15">
        <v>84.5</v>
      </c>
      <c r="CD25" s="15">
        <v>93.222897932342335</v>
      </c>
      <c r="CE25" s="15">
        <v>99.217326662843632</v>
      </c>
      <c r="CF25" s="18">
        <v>106.19648911483552</v>
      </c>
      <c r="CH25" s="12" t="s">
        <v>23</v>
      </c>
      <c r="CI25" s="15">
        <v>65.52</v>
      </c>
      <c r="CJ25" s="15">
        <v>78.63</v>
      </c>
      <c r="CK25" s="15">
        <v>86.623224016882247</v>
      </c>
      <c r="CL25" s="15">
        <v>92.07024081763322</v>
      </c>
      <c r="CM25" s="18">
        <v>98.415872611047661</v>
      </c>
      <c r="CO25" s="12" t="s">
        <v>23</v>
      </c>
      <c r="CP25" s="15">
        <v>65.3</v>
      </c>
      <c r="CQ25" s="15">
        <v>67.03</v>
      </c>
      <c r="CR25" s="15">
        <v>70.616285027222787</v>
      </c>
      <c r="CS25" s="15">
        <v>74.492881009055068</v>
      </c>
      <c r="CT25" s="18">
        <v>78.770098855980734</v>
      </c>
      <c r="CV25" s="12" t="s">
        <v>23</v>
      </c>
      <c r="CW25" s="15">
        <v>105.61999999999999</v>
      </c>
      <c r="CX25" s="15">
        <v>105.61999999999999</v>
      </c>
      <c r="CY25" s="15">
        <v>108.15768</v>
      </c>
      <c r="CZ25" s="15">
        <v>111.57673056086003</v>
      </c>
      <c r="DA25" s="18">
        <v>115.99871712071027</v>
      </c>
      <c r="DC25" s="12" t="s">
        <v>23</v>
      </c>
      <c r="DD25" s="15">
        <v>149.16999999999999</v>
      </c>
      <c r="DE25" s="15">
        <v>149.19999999999999</v>
      </c>
      <c r="DF25" s="15">
        <v>178.05912000000001</v>
      </c>
      <c r="DG25" s="15">
        <v>185.9476296111354</v>
      </c>
      <c r="DH25" s="18">
        <v>195.1444749311658</v>
      </c>
      <c r="DJ25" s="12" t="s">
        <v>23</v>
      </c>
      <c r="DK25" s="15">
        <v>116.99000000000001</v>
      </c>
      <c r="DL25" s="15">
        <v>116.99000000000001</v>
      </c>
      <c r="DM25" s="15">
        <v>128.27831999999998</v>
      </c>
      <c r="DN25" s="15">
        <v>135.69531691596544</v>
      </c>
      <c r="DO25" s="18">
        <v>143.87479118808039</v>
      </c>
    </row>
    <row r="26" spans="2:119" ht="15" thickBot="1" x14ac:dyDescent="0.35">
      <c r="B26" s="13" t="s">
        <v>24</v>
      </c>
      <c r="C26" s="19">
        <f>SUM(C14:C25)</f>
        <v>1104.27</v>
      </c>
      <c r="D26" s="19">
        <f>SUM(D14:D25)</f>
        <v>1113.48</v>
      </c>
      <c r="E26" s="19">
        <f>SUM(E14:E25)</f>
        <v>1213.6193980842947</v>
      </c>
      <c r="F26" s="19">
        <f>SUM(F14:F25)</f>
        <v>1268.4555068220488</v>
      </c>
      <c r="G26" s="20">
        <f>SUM(G14:G25)</f>
        <v>1342.2144316749855</v>
      </c>
      <c r="I26" s="13" t="s">
        <v>24</v>
      </c>
      <c r="J26" s="19">
        <f>SUM(J14:J25)</f>
        <v>1177.4100000000001</v>
      </c>
      <c r="K26" s="19">
        <f>SUM(K14:K25)</f>
        <v>1184.4599999999998</v>
      </c>
      <c r="L26" s="19">
        <f>SUM(L14:L25)</f>
        <v>1359.1793980842949</v>
      </c>
      <c r="M26" s="19">
        <f>SUM(M14:M25)</f>
        <v>1434.4155068220487</v>
      </c>
      <c r="N26" s="20">
        <f>SUM(N14:N25)</f>
        <v>1517.4144316749853</v>
      </c>
      <c r="P26" s="13" t="s">
        <v>24</v>
      </c>
      <c r="Q26" s="19">
        <f>SUM(Q14:Q25)</f>
        <v>1368.26</v>
      </c>
      <c r="R26" s="19">
        <f>SUM(R14:R25)</f>
        <v>1389.7500000000002</v>
      </c>
      <c r="S26" s="19">
        <f>SUM(S14:S25)</f>
        <v>1604.6993980842954</v>
      </c>
      <c r="T26" s="19">
        <f>SUM(T14:T25)</f>
        <v>1694.2155068220491</v>
      </c>
      <c r="U26" s="20">
        <f>SUM(U14:U25)</f>
        <v>1792.9344316749855</v>
      </c>
      <c r="W26" s="13" t="s">
        <v>24</v>
      </c>
      <c r="X26" s="19">
        <f>SUM(X14:X25)</f>
        <v>1084.3499999999999</v>
      </c>
      <c r="Y26" s="19">
        <f>SUM(Y14:Y25)</f>
        <v>1121.2799999999997</v>
      </c>
      <c r="Z26" s="19">
        <f>SUM(Z14:Z25)</f>
        <v>1189.9793980842946</v>
      </c>
      <c r="AA26" s="19">
        <f>SUM(AA14:AA25)</f>
        <v>1255.8555068220492</v>
      </c>
      <c r="AB26" s="20">
        <f>SUM(AB14:AB25)</f>
        <v>1328.4144316749855</v>
      </c>
      <c r="AD26" s="13" t="s">
        <v>24</v>
      </c>
      <c r="AE26" s="19">
        <f>SUM(AE14:AE25)</f>
        <v>1344.9199999999996</v>
      </c>
      <c r="AF26" s="19">
        <f>SUM(AF14:AF25)</f>
        <v>1420.08</v>
      </c>
      <c r="AG26" s="19">
        <f>SUM(AG14:AG25)</f>
        <v>1509.1793980842951</v>
      </c>
      <c r="AH26" s="19">
        <f>SUM(AH14:AH25)</f>
        <v>1593.8955068220484</v>
      </c>
      <c r="AI26" s="20">
        <f>SUM(AI14:AI25)</f>
        <v>1687.2144316749857</v>
      </c>
      <c r="AK26" s="13" t="s">
        <v>24</v>
      </c>
      <c r="AL26" s="19">
        <f>SUM(AL14:AL25)</f>
        <v>797.56999999999971</v>
      </c>
      <c r="AM26" s="19">
        <f>SUM(AM14:AM25)</f>
        <v>896.5200000000001</v>
      </c>
      <c r="AN26" s="19">
        <f>SUM(AN14:AN25)</f>
        <v>936.91542032667337</v>
      </c>
      <c r="AO26" s="19">
        <f>SUM(AO14:AO25)</f>
        <v>988.5945721086606</v>
      </c>
      <c r="AP26" s="20">
        <f>SUM(AP14:AP25)</f>
        <v>1045.6811862717691</v>
      </c>
      <c r="AR26" s="13" t="s">
        <v>24</v>
      </c>
      <c r="AS26" s="19">
        <f>SUM(AS14:AS25)</f>
        <v>981.6600000000002</v>
      </c>
      <c r="AT26" s="19">
        <f>SUM(AT14:AT25)</f>
        <v>1159.8</v>
      </c>
      <c r="AU26" s="19">
        <f>SUM(AU14:AU25)</f>
        <v>1115.3931304900104</v>
      </c>
      <c r="AV26" s="19">
        <f>SUM(AV14:AV25)</f>
        <v>1176.4799999999998</v>
      </c>
      <c r="AW26" s="20">
        <f>SUM(AW14:AW25)</f>
        <v>1243.92</v>
      </c>
      <c r="AY26" s="13" t="s">
        <v>24</v>
      </c>
      <c r="AZ26" s="19">
        <f>SUM(AZ14:AZ25)</f>
        <v>1551.3400000000001</v>
      </c>
      <c r="BA26" s="19">
        <f>SUM(BA14:BA25)</f>
        <v>1612.6400000000006</v>
      </c>
      <c r="BB26" s="19">
        <f>SUM(BB14:BB25)</f>
        <v>1818.3887570053462</v>
      </c>
      <c r="BC26" s="19">
        <f>SUM(BC14:BC25)</f>
        <v>1858.6820074198047</v>
      </c>
      <c r="BD26" s="20">
        <f>SUM(BD14:BD25)</f>
        <v>1910.5329944219538</v>
      </c>
      <c r="BF26" s="13" t="s">
        <v>24</v>
      </c>
      <c r="BG26" s="19">
        <f>SUM(BG14:BG25)</f>
        <v>1365.3999999999999</v>
      </c>
      <c r="BH26" s="19">
        <f>SUM(BH14:BH25)</f>
        <v>1502.6000000000004</v>
      </c>
      <c r="BI26" s="19">
        <f>SUM(BI14:BI25)</f>
        <v>1725.4233916792741</v>
      </c>
      <c r="BJ26" s="19">
        <f>SUM(BJ14:BJ25)</f>
        <v>1771.9808541355212</v>
      </c>
      <c r="BK26" s="20">
        <f>SUM(BK14:BK25)</f>
        <v>1832.0861699980635</v>
      </c>
      <c r="BM26" s="13" t="s">
        <v>24</v>
      </c>
      <c r="BN26" s="19">
        <f>SUM(BN14:BN25)</f>
        <v>554.93999999999994</v>
      </c>
      <c r="BO26" s="19">
        <f>SUM(BO14:BO25)</f>
        <v>587.18000000000006</v>
      </c>
      <c r="BP26" s="19">
        <f>SUM(BP14:BP25)</f>
        <v>581.42496000000017</v>
      </c>
      <c r="BQ26" s="19">
        <f>SUM(BQ14:BQ25)</f>
        <v>594.60625012097898</v>
      </c>
      <c r="BR26" s="20">
        <f>SUM(BR14:BR25)</f>
        <v>617.62248992393677</v>
      </c>
      <c r="BT26" s="13" t="s">
        <v>24</v>
      </c>
      <c r="BU26" s="19">
        <f>SUM(BU14:BU25)</f>
        <v>820.55000000000007</v>
      </c>
      <c r="BV26" s="19">
        <f>SUM(BV14:BV25)</f>
        <v>974.88</v>
      </c>
      <c r="BW26" s="19">
        <f>SUM(BW14:BW25)</f>
        <v>1067.7362406737245</v>
      </c>
      <c r="BX26" s="19">
        <f>SUM(BX14:BX25)</f>
        <v>1130.3917570406963</v>
      </c>
      <c r="BY26" s="20">
        <f>SUM(BY14:BY25)</f>
        <v>1203.4310672038509</v>
      </c>
      <c r="CA26" s="13" t="s">
        <v>24</v>
      </c>
      <c r="CB26" s="19">
        <f>SUM(CB14:CB25)</f>
        <v>1041.31</v>
      </c>
      <c r="CC26" s="19">
        <f>SUM(CC14:CC25)</f>
        <v>1067.4199999999996</v>
      </c>
      <c r="CD26" s="19">
        <f>SUM(CD14:CD25)</f>
        <v>1118.654775188108</v>
      </c>
      <c r="CE26" s="19">
        <f>SUM(CE14:CE25)</f>
        <v>1190.5679199541237</v>
      </c>
      <c r="CF26" s="20">
        <f>SUM(CF14:CF25)</f>
        <v>1274.3378693780257</v>
      </c>
      <c r="CH26" s="13" t="s">
        <v>24</v>
      </c>
      <c r="CI26" s="19">
        <f>SUM(CI14:CI25)</f>
        <v>772.01</v>
      </c>
      <c r="CJ26" s="19">
        <f>SUM(CJ14:CJ25)</f>
        <v>943.56</v>
      </c>
      <c r="CK26" s="19">
        <f>SUM(CK14:CK25)</f>
        <v>1039.4786882025867</v>
      </c>
      <c r="CL26" s="19">
        <f>SUM(CL14:CL25)</f>
        <v>1104.8428898115988</v>
      </c>
      <c r="CM26" s="20">
        <f>SUM(CM14:CM25)</f>
        <v>1180.990471332572</v>
      </c>
      <c r="CO26" s="13" t="s">
        <v>24</v>
      </c>
      <c r="CP26" s="19">
        <f>SUM(CP14:CP25)</f>
        <v>761.16</v>
      </c>
      <c r="CQ26" s="19">
        <f>SUM(CQ14:CQ25)</f>
        <v>755.31</v>
      </c>
      <c r="CR26" s="19">
        <f>SUM(CR14:CR25)</f>
        <v>847.39542032667362</v>
      </c>
      <c r="CS26" s="19">
        <f>SUM(CS14:CS25)</f>
        <v>893.91457210866076</v>
      </c>
      <c r="CT26" s="20">
        <f>SUM(CT14:CT25)</f>
        <v>945.24118627176858</v>
      </c>
      <c r="CV26" s="13" t="s">
        <v>24</v>
      </c>
      <c r="CW26" s="19">
        <f>SUM(CW14:CW25)</f>
        <v>1267.4399999999996</v>
      </c>
      <c r="CX26" s="19">
        <f>SUM(CX14:CX25)</f>
        <v>1267.4399999999996</v>
      </c>
      <c r="CY26" s="19">
        <f>SUM(CY14:CY25)</f>
        <v>1297.8921600000001</v>
      </c>
      <c r="CZ26" s="19">
        <f>SUM(CZ14:CZ25)</f>
        <v>1338.9207667303203</v>
      </c>
      <c r="DA26" s="20">
        <f>SUM(DA14:DA25)</f>
        <v>1391.9846054485233</v>
      </c>
      <c r="DC26" s="13" t="s">
        <v>24</v>
      </c>
      <c r="DD26" s="19">
        <f>SUM(DD14:DD25)</f>
        <v>446.29999999999995</v>
      </c>
      <c r="DE26" s="19">
        <f>SUM(DE14:DE25)</f>
        <v>1790.4000000000003</v>
      </c>
      <c r="DF26" s="19">
        <f>SUM(DF14:DF25)</f>
        <v>2136.7094399999996</v>
      </c>
      <c r="DG26" s="19">
        <f>SUM(DG14:DG25)</f>
        <v>2231.3715553336247</v>
      </c>
      <c r="DH26" s="20">
        <f>SUM(DH14:DH25)</f>
        <v>2341.7336991739899</v>
      </c>
      <c r="DJ26" s="13" t="s">
        <v>24</v>
      </c>
      <c r="DK26" s="19">
        <f>SUM(DK14:DK25)</f>
        <v>116.99000000000001</v>
      </c>
      <c r="DL26" s="19">
        <f>SUM(DL14:DL25)</f>
        <v>1403.88</v>
      </c>
      <c r="DM26" s="19">
        <f>SUM(DM14:DM25)</f>
        <v>1539.3398399999994</v>
      </c>
      <c r="DN26" s="19">
        <f>SUM(DN14:DN25)</f>
        <v>1628.3438029915849</v>
      </c>
      <c r="DO26" s="20">
        <f>SUM(DO14:DO25)</f>
        <v>1726.4974942569652</v>
      </c>
    </row>
    <row r="27" spans="2:119" ht="15" thickBot="1" x14ac:dyDescent="0.35">
      <c r="B27" s="55" t="s">
        <v>64</v>
      </c>
      <c r="C27" s="56">
        <f>C26/12</f>
        <v>92.022499999999994</v>
      </c>
      <c r="D27" s="56">
        <f>D26/12</f>
        <v>92.79</v>
      </c>
      <c r="E27" s="56">
        <f>E26/12</f>
        <v>101.13494984035789</v>
      </c>
      <c r="F27" s="56">
        <f>F26/12</f>
        <v>105.70462556850407</v>
      </c>
      <c r="G27" s="57">
        <f>G26/12</f>
        <v>111.85120263958213</v>
      </c>
      <c r="I27" s="55" t="s">
        <v>64</v>
      </c>
      <c r="J27" s="56">
        <f>J26/12</f>
        <v>98.117500000000007</v>
      </c>
      <c r="K27" s="56">
        <f>K26/12</f>
        <v>98.704999999999984</v>
      </c>
      <c r="L27" s="56">
        <f>L26/12</f>
        <v>113.26494984035791</v>
      </c>
      <c r="M27" s="56">
        <f>M26/12</f>
        <v>119.53462556850405</v>
      </c>
      <c r="N27" s="57">
        <f>N26/12</f>
        <v>126.45120263958211</v>
      </c>
      <c r="P27" s="55" t="s">
        <v>64</v>
      </c>
      <c r="Q27" s="56">
        <f>Q26/12</f>
        <v>114.02166666666666</v>
      </c>
      <c r="R27" s="56">
        <f>R26/12</f>
        <v>115.81250000000001</v>
      </c>
      <c r="S27" s="56">
        <f>S26/12</f>
        <v>133.72494984035794</v>
      </c>
      <c r="T27" s="56">
        <f>T26/12</f>
        <v>141.18462556850409</v>
      </c>
      <c r="U27" s="57">
        <f>U26/12</f>
        <v>149.41120263958211</v>
      </c>
      <c r="W27" s="55" t="s">
        <v>64</v>
      </c>
      <c r="X27" s="56">
        <f>X26/12</f>
        <v>90.362499999999997</v>
      </c>
      <c r="Y27" s="56">
        <f>Y26/12</f>
        <v>93.439999999999984</v>
      </c>
      <c r="Z27" s="56">
        <f>Z26/12</f>
        <v>99.164949840357892</v>
      </c>
      <c r="AA27" s="56">
        <f>AA26/12</f>
        <v>104.6546255685041</v>
      </c>
      <c r="AB27" s="57">
        <f>AB26/12</f>
        <v>110.70120263958212</v>
      </c>
      <c r="AD27" s="55" t="s">
        <v>64</v>
      </c>
      <c r="AE27" s="56">
        <f>AE26/12</f>
        <v>112.07666666666664</v>
      </c>
      <c r="AF27" s="56">
        <f>AF26/12</f>
        <v>118.33999999999999</v>
      </c>
      <c r="AG27" s="56">
        <f>AG26/12</f>
        <v>125.76494984035793</v>
      </c>
      <c r="AH27" s="56">
        <f>AH26/12</f>
        <v>132.82462556850405</v>
      </c>
      <c r="AI27" s="57">
        <f>AI26/12</f>
        <v>140.60120263958214</v>
      </c>
      <c r="AK27" s="55" t="s">
        <v>64</v>
      </c>
      <c r="AL27" s="56">
        <f>AL26/12</f>
        <v>66.464166666666642</v>
      </c>
      <c r="AM27" s="56">
        <f>AM26/12</f>
        <v>74.710000000000008</v>
      </c>
      <c r="AN27" s="56">
        <f>AN26/12</f>
        <v>78.076285027222781</v>
      </c>
      <c r="AO27" s="56">
        <f>AO26/12</f>
        <v>82.382881009055055</v>
      </c>
      <c r="AP27" s="57">
        <f>AP26/12</f>
        <v>87.140098855980753</v>
      </c>
      <c r="AR27" s="55" t="s">
        <v>64</v>
      </c>
      <c r="AS27" s="56">
        <f>AS26/12</f>
        <v>81.805000000000021</v>
      </c>
      <c r="AT27" s="56">
        <f>AT26/12</f>
        <v>96.649999999999991</v>
      </c>
      <c r="AU27" s="56">
        <f>AU26/12</f>
        <v>92.949427540834208</v>
      </c>
      <c r="AV27" s="56">
        <f>AV26/12</f>
        <v>98.039999999999978</v>
      </c>
      <c r="AW27" s="57">
        <f>AW26/12</f>
        <v>103.66000000000001</v>
      </c>
      <c r="AY27" s="55" t="s">
        <v>64</v>
      </c>
      <c r="AZ27" s="56">
        <f>AZ26/12</f>
        <v>129.27833333333334</v>
      </c>
      <c r="BA27" s="56">
        <f>BA26/12</f>
        <v>134.38666666666671</v>
      </c>
      <c r="BB27" s="56">
        <f>BB26/12</f>
        <v>151.53239641711218</v>
      </c>
      <c r="BC27" s="56">
        <f>BC26/12</f>
        <v>154.89016728498373</v>
      </c>
      <c r="BD27" s="57">
        <f>BD26/12</f>
        <v>159.21108286849616</v>
      </c>
      <c r="BF27" s="55" t="s">
        <v>64</v>
      </c>
      <c r="BG27" s="56">
        <f>BG26/12</f>
        <v>113.78333333333332</v>
      </c>
      <c r="BH27" s="56">
        <f>BH26/12</f>
        <v>125.2166666666667</v>
      </c>
      <c r="BI27" s="56">
        <f>BI26/12</f>
        <v>143.78528263993951</v>
      </c>
      <c r="BJ27" s="56">
        <f>BJ26/12</f>
        <v>147.6650711779601</v>
      </c>
      <c r="BK27" s="57">
        <f>BK26/12</f>
        <v>152.67384749983862</v>
      </c>
      <c r="BM27" s="55" t="s">
        <v>64</v>
      </c>
      <c r="BN27" s="56">
        <f>BN26/12</f>
        <v>46.244999999999997</v>
      </c>
      <c r="BO27" s="56">
        <f>BO26/12</f>
        <v>48.931666666666672</v>
      </c>
      <c r="BP27" s="56">
        <f>BP26/12</f>
        <v>48.452080000000016</v>
      </c>
      <c r="BQ27" s="56">
        <f>BQ26/12</f>
        <v>49.550520843414915</v>
      </c>
      <c r="BR27" s="57">
        <f>BR26/12</f>
        <v>51.468540826994733</v>
      </c>
      <c r="BT27" s="55" t="s">
        <v>64</v>
      </c>
      <c r="BU27" s="56">
        <f>BU26/12</f>
        <v>68.379166666666677</v>
      </c>
      <c r="BV27" s="56">
        <f>BV26/12</f>
        <v>81.239999999999995</v>
      </c>
      <c r="BW27" s="56">
        <f>BW26/12</f>
        <v>88.978020056143706</v>
      </c>
      <c r="BX27" s="56">
        <f>BX26/12</f>
        <v>94.1993130867247</v>
      </c>
      <c r="BY27" s="57">
        <f>BY26/12</f>
        <v>100.28592226698758</v>
      </c>
      <c r="CA27" s="55" t="s">
        <v>64</v>
      </c>
      <c r="CB27" s="56">
        <f>CB26/12</f>
        <v>86.775833333333324</v>
      </c>
      <c r="CC27" s="56">
        <f>CC26/12</f>
        <v>88.95166666666664</v>
      </c>
      <c r="CD27" s="56">
        <f>CD26/12</f>
        <v>93.221231265675669</v>
      </c>
      <c r="CE27" s="56">
        <f>CE26/12</f>
        <v>99.213993329510302</v>
      </c>
      <c r="CF27" s="57">
        <f>CF26/12</f>
        <v>106.19482244816881</v>
      </c>
      <c r="CH27" s="55" t="s">
        <v>64</v>
      </c>
      <c r="CI27" s="56">
        <f>CI26/12</f>
        <v>64.334166666666661</v>
      </c>
      <c r="CJ27" s="56">
        <f>CJ26/12</f>
        <v>78.63</v>
      </c>
      <c r="CK27" s="56">
        <f>CK26/12</f>
        <v>86.623224016882219</v>
      </c>
      <c r="CL27" s="56">
        <f>CL26/12</f>
        <v>92.070240817633234</v>
      </c>
      <c r="CM27" s="57">
        <f>CM26/12</f>
        <v>98.415872611047675</v>
      </c>
      <c r="CO27" s="55" t="s">
        <v>64</v>
      </c>
      <c r="CP27" s="56">
        <f>CP26/12</f>
        <v>63.43</v>
      </c>
      <c r="CQ27" s="56">
        <f>CQ26/12</f>
        <v>62.942499999999995</v>
      </c>
      <c r="CR27" s="56">
        <f>CR26/12</f>
        <v>70.616285027222801</v>
      </c>
      <c r="CS27" s="56">
        <f>CS26/12</f>
        <v>74.492881009055068</v>
      </c>
      <c r="CT27" s="57">
        <f>CT26/12</f>
        <v>78.77009885598072</v>
      </c>
      <c r="CV27" s="55" t="s">
        <v>64</v>
      </c>
      <c r="CW27" s="56">
        <f>CW26/12</f>
        <v>105.61999999999996</v>
      </c>
      <c r="CX27" s="56">
        <f>CX26/12</f>
        <v>105.61999999999996</v>
      </c>
      <c r="CY27" s="56">
        <f>CY26/12</f>
        <v>108.15768000000001</v>
      </c>
      <c r="CZ27" s="56">
        <f>CZ26/12</f>
        <v>111.57673056086003</v>
      </c>
      <c r="DA27" s="57">
        <f>DA26/12</f>
        <v>115.99871712071028</v>
      </c>
      <c r="DC27" s="55" t="s">
        <v>64</v>
      </c>
      <c r="DD27" s="56">
        <f>DD26/12</f>
        <v>37.191666666666663</v>
      </c>
      <c r="DE27" s="56">
        <f>DE26/12</f>
        <v>149.20000000000002</v>
      </c>
      <c r="DF27" s="56">
        <f>DF26/12</f>
        <v>178.05911999999998</v>
      </c>
      <c r="DG27" s="56">
        <f>DG26/12</f>
        <v>185.9476296111354</v>
      </c>
      <c r="DH27" s="57">
        <f>DH26/12</f>
        <v>195.14447493116583</v>
      </c>
      <c r="DJ27" s="55" t="s">
        <v>64</v>
      </c>
      <c r="DK27" s="56">
        <f>DK26/12</f>
        <v>9.7491666666666674</v>
      </c>
      <c r="DL27" s="56">
        <f>DL26/12</f>
        <v>116.99000000000001</v>
      </c>
      <c r="DM27" s="56">
        <f>DM26/12</f>
        <v>128.27831999999995</v>
      </c>
      <c r="DN27" s="56">
        <f>DN26/12</f>
        <v>135.69531691596541</v>
      </c>
      <c r="DO27" s="57">
        <f>DO26/12</f>
        <v>143.87479118808042</v>
      </c>
    </row>
    <row r="28" spans="2:119" ht="28.8" x14ac:dyDescent="0.3">
      <c r="B28" s="58" t="s">
        <v>35</v>
      </c>
      <c r="C28" s="59">
        <f>(C27-C9)/C9</f>
        <v>-6.6655872193437694E-3</v>
      </c>
      <c r="D28" s="59">
        <f>(D26-C26)/C26</f>
        <v>8.3403515444592687E-3</v>
      </c>
      <c r="E28" s="59">
        <f>(E26-D26)/D26</f>
        <v>8.9933719585708519E-2</v>
      </c>
      <c r="F28" s="59">
        <f>(F26-E26)/E26</f>
        <v>4.5183942201577544E-2</v>
      </c>
      <c r="G28" s="60">
        <f>(G26-F26)/F26</f>
        <v>5.8148610224200974E-2</v>
      </c>
      <c r="I28" s="58" t="s">
        <v>35</v>
      </c>
      <c r="J28" s="59">
        <f>(J27-J9)/J9</f>
        <v>4.2029524214103761E-2</v>
      </c>
      <c r="K28" s="59">
        <f>(K26-J26)/J26</f>
        <v>5.9877188065327516E-3</v>
      </c>
      <c r="L28" s="59">
        <f>(L26-K26)/K26</f>
        <v>0.14750974966169828</v>
      </c>
      <c r="M28" s="59">
        <f>(M26-L26)/L26</f>
        <v>5.5354067935252556E-2</v>
      </c>
      <c r="N28" s="60">
        <f>(N26-M26)/M26</f>
        <v>5.7862540148370931E-2</v>
      </c>
      <c r="P28" s="58" t="s">
        <v>35</v>
      </c>
      <c r="Q28" s="59">
        <f>(Q27-Q9)/Q9</f>
        <v>-1.2628449370742369E-2</v>
      </c>
      <c r="R28" s="59">
        <f>(R26-Q26)/Q26</f>
        <v>1.5706079253943139E-2</v>
      </c>
      <c r="S28" s="59">
        <f>(S26-R26)/R26</f>
        <v>0.15466767266364101</v>
      </c>
      <c r="T28" s="59">
        <f>(T26-S26)/S26</f>
        <v>5.5783724256779091E-2</v>
      </c>
      <c r="U28" s="60">
        <f>(U26-T26)/T26</f>
        <v>5.82682217553952E-2</v>
      </c>
      <c r="W28" s="58" t="s">
        <v>35</v>
      </c>
      <c r="X28" s="59">
        <f>(X27-X9)/X9</f>
        <v>2.5564635115196889E-2</v>
      </c>
      <c r="Y28" s="59">
        <f>(Y26-X26)/X26</f>
        <v>3.4057269331857647E-2</v>
      </c>
      <c r="Z28" s="59">
        <f>(Z26-Y26)/Y26</f>
        <v>6.126872688739201E-2</v>
      </c>
      <c r="AA28" s="59">
        <f>(AA26-Z26)/Z26</f>
        <v>5.5359032974693613E-2</v>
      </c>
      <c r="AB28" s="60">
        <f>(AB26-AA26)/AA26</f>
        <v>5.7776491370848219E-2</v>
      </c>
      <c r="AD28" s="58" t="s">
        <v>35</v>
      </c>
      <c r="AE28" s="59">
        <f>(AE27-AE9)/AE9</f>
        <v>-2.8714215558829716E-2</v>
      </c>
      <c r="AF28" s="59">
        <f>(AF26-AE26)/AE26</f>
        <v>5.5884364869286149E-2</v>
      </c>
      <c r="AG28" s="59">
        <f>(AG26-AF26)/AF26</f>
        <v>6.2742520199069923E-2</v>
      </c>
      <c r="AH28" s="59">
        <f>(AH26-AG26)/AG26</f>
        <v>5.6133888950040838E-2</v>
      </c>
      <c r="AI28" s="60">
        <f>(AI26-AH26)/AH26</f>
        <v>5.854770557638312E-2</v>
      </c>
      <c r="AK28" s="58" t="s">
        <v>35</v>
      </c>
      <c r="AL28" s="59">
        <f>(AL27-AL9)/AL9</f>
        <v>0.13789020144952299</v>
      </c>
      <c r="AM28" s="59">
        <f>(AM26-AL26)/AL26</f>
        <v>0.12406434544930278</v>
      </c>
      <c r="AN28" s="59">
        <f>(AN26-AM26)/AM26</f>
        <v>4.505802472524123E-2</v>
      </c>
      <c r="AO28" s="59">
        <f>(AO26-AN26)/AN26</f>
        <v>5.5158822942596365E-2</v>
      </c>
      <c r="AP28" s="60">
        <f>(AP26-AO26)/AO26</f>
        <v>5.7745223141720689E-2</v>
      </c>
      <c r="AR28" s="58" t="s">
        <v>35</v>
      </c>
      <c r="AS28" s="59">
        <f>(AS27-AS9)/AS9</f>
        <v>6.8368812850986199E-2</v>
      </c>
      <c r="AT28" s="59">
        <f>(AT26-AS26)/AS26</f>
        <v>0.18146812542020629</v>
      </c>
      <c r="AU28" s="59">
        <f>(AU26-AT26)/AT26</f>
        <v>-3.8288385506112708E-2</v>
      </c>
      <c r="AV28" s="59">
        <f>(AV26-AU26)/AU26</f>
        <v>5.4767120076445956E-2</v>
      </c>
      <c r="AW28" s="60">
        <f>(AW26-AV26)/AV26</f>
        <v>5.7323541411668955E-2</v>
      </c>
      <c r="AY28" s="58" t="s">
        <v>35</v>
      </c>
      <c r="AZ28" s="59">
        <f>(AZ27-AZ9)/AZ9</f>
        <v>-5.9862313043899759E-2</v>
      </c>
      <c r="BA28" s="59">
        <f>(BA26-AZ26)/AZ26</f>
        <v>3.9514226410716155E-2</v>
      </c>
      <c r="BB28" s="59">
        <f>(BB26-BA26)/BA26</f>
        <v>0.12758505122367395</v>
      </c>
      <c r="BC28" s="59">
        <f>(BC26-BB26)/BB26</f>
        <v>2.215876569805476E-2</v>
      </c>
      <c r="BD28" s="60">
        <f>(BD26-BC26)/BC26</f>
        <v>2.7896642241739864E-2</v>
      </c>
      <c r="BF28" s="58" t="s">
        <v>35</v>
      </c>
      <c r="BG28" s="59">
        <f>(BG27-BG9)/BG9</f>
        <v>0.11040629777821152</v>
      </c>
      <c r="BH28" s="59">
        <f>(BH26-BG26)/BG26</f>
        <v>0.1004833748352135</v>
      </c>
      <c r="BI28" s="59">
        <f>(BI26-BH26)/BH26</f>
        <v>0.14829188851276034</v>
      </c>
      <c r="BJ28" s="59">
        <f>(BJ26-BI26)/BI26</f>
        <v>2.6983210428679124E-2</v>
      </c>
      <c r="BK28" s="60">
        <f>(BK26-BJ26)/BJ26</f>
        <v>3.3919844970258031E-2</v>
      </c>
      <c r="BM28" s="58" t="s">
        <v>35</v>
      </c>
      <c r="BN28" s="59">
        <f>(BN27-BN9)/BN9</f>
        <v>0.13290053895149428</v>
      </c>
      <c r="BO28" s="59">
        <f>(BO26-BN26)/BN26</f>
        <v>5.809637077882316E-2</v>
      </c>
      <c r="BP28" s="59">
        <f>(BP26-BO26)/BO26</f>
        <v>-9.8011512653698937E-3</v>
      </c>
      <c r="BQ28" s="59">
        <f>(BQ26-BP26)/BP26</f>
        <v>2.2670664363942702E-2</v>
      </c>
      <c r="BR28" s="60">
        <f>(BR26-BQ26)/BQ26</f>
        <v>3.8708371797765137E-2</v>
      </c>
      <c r="BT28" s="58" t="s">
        <v>35</v>
      </c>
      <c r="BU28" s="59">
        <f>(BU27-BU9)/BU9</f>
        <v>0.10324567064644519</v>
      </c>
      <c r="BV28" s="59">
        <f>(BV26-BU26)/BU26</f>
        <v>0.18808116507220757</v>
      </c>
      <c r="BW28" s="59">
        <f>(BW26-BV26)/BV26</f>
        <v>9.5248892862428741E-2</v>
      </c>
      <c r="BX28" s="59">
        <f>(BX26-BW26)/BW26</f>
        <v>5.8680705946102564E-2</v>
      </c>
      <c r="BY28" s="60">
        <f>(BY26-BX26)/BX26</f>
        <v>6.4614156736570255E-2</v>
      </c>
      <c r="CA28" s="58" t="s">
        <v>35</v>
      </c>
      <c r="CB28" s="59">
        <f>(CB27-CB9)/CB9</f>
        <v>-1.3139218168566754E-3</v>
      </c>
      <c r="CC28" s="59">
        <f>(CC26-CB26)/CB26</f>
        <v>2.5074185401081018E-2</v>
      </c>
      <c r="CD28" s="59">
        <f>(CD26-CC26)/CC26</f>
        <v>4.7998702655101491E-2</v>
      </c>
      <c r="CE28" s="59">
        <f>(CE26-CD26)/CD26</f>
        <v>6.4285377724260864E-2</v>
      </c>
      <c r="CF28" s="60">
        <f>(CF26-CE26)/CE26</f>
        <v>7.0361335980840115E-2</v>
      </c>
      <c r="CH28" s="58" t="s">
        <v>35</v>
      </c>
      <c r="CI28" s="59">
        <f>(CI27-CI9)/CI9</f>
        <v>1.1384478331499276E-2</v>
      </c>
      <c r="CJ28" s="59">
        <f>(CJ26-CI26)/CI26</f>
        <v>0.22221214751104254</v>
      </c>
      <c r="CK28" s="59">
        <f>(CK26-CJ26)/CJ26</f>
        <v>0.10165616198502135</v>
      </c>
      <c r="CL28" s="59">
        <f>(CL26-CK26)/CK26</f>
        <v>6.288171402728468E-2</v>
      </c>
      <c r="CM28" s="60">
        <f>(CM26-CL26)/CL26</f>
        <v>6.8921637839347655E-2</v>
      </c>
      <c r="CO28" s="58" t="s">
        <v>35</v>
      </c>
      <c r="CP28" s="59">
        <f>(CP27-CP9)/CP9</f>
        <v>5.2780082987551741E-2</v>
      </c>
      <c r="CQ28" s="59">
        <f>(CQ26-CP26)/CP26</f>
        <v>-7.685637710862398E-3</v>
      </c>
      <c r="CR28" s="59">
        <f>(CR26-CQ26)/CQ26</f>
        <v>0.12191738534730598</v>
      </c>
      <c r="CS28" s="59">
        <f>(CS26-CR26)/CR26</f>
        <v>5.4896628735677931E-2</v>
      </c>
      <c r="CT28" s="60">
        <f>(CT26-CS26)/CS26</f>
        <v>5.7417806762041189E-2</v>
      </c>
      <c r="CV28" s="58" t="s">
        <v>35</v>
      </c>
      <c r="CW28" s="59">
        <f>(CW27-CW9)/CW9</f>
        <v>-2.6909401089191451E-16</v>
      </c>
      <c r="CX28" s="59">
        <f>(CX26-CW26)/CW26</f>
        <v>0</v>
      </c>
      <c r="CY28" s="59">
        <f>(CY26-CX26)/CX26</f>
        <v>2.4026510130657479E-2</v>
      </c>
      <c r="CZ28" s="59">
        <f>(CZ26-CY26)/CY26</f>
        <v>3.161172244874353E-2</v>
      </c>
      <c r="DA28" s="60">
        <f>(DA26-CZ26)/CZ26</f>
        <v>3.9631799010621277E-2</v>
      </c>
      <c r="DC28" s="58" t="s">
        <v>35</v>
      </c>
      <c r="DD28" s="59" t="e">
        <f>(DD27-DD9)/DD9</f>
        <v>#DIV/0!</v>
      </c>
      <c r="DE28" s="59">
        <f>(DE26-DD26)/DD26</f>
        <v>3.011651355590411</v>
      </c>
      <c r="DF28" s="59">
        <f>(DF26-DE26)/DE26</f>
        <v>0.19342573726541512</v>
      </c>
      <c r="DG28" s="59">
        <f>(DG26-DF26)/DF26</f>
        <v>4.4302755237335893E-2</v>
      </c>
      <c r="DH28" s="60">
        <f>(DH26-DG26)/DG26</f>
        <v>4.9459330776431068E-2</v>
      </c>
      <c r="DJ28" s="58" t="s">
        <v>35</v>
      </c>
      <c r="DK28" s="59" t="e">
        <f>(DK27-DK9)/DK9</f>
        <v>#DIV/0!</v>
      </c>
      <c r="DL28" s="59">
        <f>(DL26-DK26)/DK26</f>
        <v>11</v>
      </c>
      <c r="DM28" s="59">
        <f>(DM26-DL26)/DL26</f>
        <v>9.6489614496965054E-2</v>
      </c>
      <c r="DN28" s="59">
        <f>(DN26-DM26)/DM26</f>
        <v>5.7819566985017098E-2</v>
      </c>
      <c r="DO28" s="60">
        <f>(DO26-DN26)/DN26</f>
        <v>6.0278235520688471E-2</v>
      </c>
    </row>
    <row r="29" spans="2:119" ht="58.2" thickBot="1" x14ac:dyDescent="0.35">
      <c r="B29" s="27" t="s">
        <v>59</v>
      </c>
      <c r="C29" s="61">
        <f>(C27-C$9)/C$9</f>
        <v>-6.6655872193437694E-3</v>
      </c>
      <c r="D29" s="61">
        <f>(D27-C$9)/C$9</f>
        <v>1.6191709844560198E-3</v>
      </c>
      <c r="E29" s="61">
        <f>(E27-C9)/C9</f>
        <v>9.1698508639441817E-2</v>
      </c>
      <c r="F29" s="61">
        <f>(F27-C9)/C9</f>
        <v>0.1410257509553548</v>
      </c>
      <c r="G29" s="62">
        <f>(G27-C9)/C9</f>
        <v>0.20737481260343399</v>
      </c>
      <c r="I29" s="27" t="s">
        <v>59</v>
      </c>
      <c r="J29" s="61">
        <f>(J27-J$9)/J$9</f>
        <v>4.2029524214103761E-2</v>
      </c>
      <c r="K29" s="61">
        <f>(K27-J$9)/J$9</f>
        <v>4.8268903993202925E-2</v>
      </c>
      <c r="L29" s="61">
        <f>(L27-J9)/J9</f>
        <v>0.20289878759938315</v>
      </c>
      <c r="M29" s="61">
        <f>(M27-J9)/J9</f>
        <v>0.26948412880739231</v>
      </c>
      <c r="N29" s="62">
        <f>(N27-J9)/J9</f>
        <v>0.34293970517822975</v>
      </c>
      <c r="P29" s="27" t="s">
        <v>59</v>
      </c>
      <c r="Q29" s="61">
        <f>(Q27-Q$9)/Q$9</f>
        <v>-1.2628449370742369E-2</v>
      </c>
      <c r="R29" s="61">
        <f>(R27-Q$9)/Q$9</f>
        <v>2.8792864565294809E-3</v>
      </c>
      <c r="S29" s="61">
        <f>(S27-Q9)/Q9</f>
        <v>0.15799229165533382</v>
      </c>
      <c r="T29" s="61">
        <f>(T27-Q9)/Q9</f>
        <v>0.22258941434451074</v>
      </c>
      <c r="U29" s="62">
        <f>(U27-Q9)/Q9</f>
        <v>0.29382752545533536</v>
      </c>
      <c r="W29" s="27" t="s">
        <v>59</v>
      </c>
      <c r="X29" s="61">
        <f>(X27-X$9)/X$9</f>
        <v>2.5564635115196889E-2</v>
      </c>
      <c r="Y29" s="61">
        <f>(Y27-X$9)/X$9</f>
        <v>6.0492566110543461E-2</v>
      </c>
      <c r="Z29" s="61">
        <f>(Z27-X9)/X9</f>
        <v>0.12546759550967987</v>
      </c>
      <c r="AA29" s="61">
        <f>(AA27-X9)/X9</f>
        <v>0.18777239324144934</v>
      </c>
      <c r="AB29" s="62">
        <f>(AB27-X9)/X9</f>
        <v>0.25639771467009559</v>
      </c>
      <c r="AD29" s="27" t="s">
        <v>59</v>
      </c>
      <c r="AE29" s="61">
        <f>(AE27-AE$9)/AE$9</f>
        <v>-2.8714215558829716E-2</v>
      </c>
      <c r="AF29" s="61">
        <f>(AF27-AE$9)/AE$9</f>
        <v>2.5565473611231376E-2</v>
      </c>
      <c r="AG29" s="61">
        <f>(AG27-AE9)/AE9</f>
        <v>8.9912036054752828E-2</v>
      </c>
      <c r="AH29" s="61">
        <f>(AH27-AE9)/AE9</f>
        <v>0.1510930372519633</v>
      </c>
      <c r="AI29" s="62">
        <f>(AI27-AE9)/AE9</f>
        <v>0.21848689348801578</v>
      </c>
      <c r="AK29" s="27" t="s">
        <v>59</v>
      </c>
      <c r="AL29" s="61">
        <f>(AL27-AL$9)/AL$9</f>
        <v>0.13789020144952299</v>
      </c>
      <c r="AM29" s="61">
        <f>(AM27-AL$9)/AL$9</f>
        <v>0.27906180448553336</v>
      </c>
      <c r="AN29" s="61">
        <f>(AN27-AL9)/AL9</f>
        <v>0.33669380289715417</v>
      </c>
      <c r="AO29" s="61">
        <f>(AO27-AL9)/AL9</f>
        <v>0.41042425969962421</v>
      </c>
      <c r="AP29" s="62">
        <f>(AP27-AL9)/AL9</f>
        <v>0.49186952330047506</v>
      </c>
      <c r="AR29" s="27" t="s">
        <v>59</v>
      </c>
      <c r="AS29" s="61">
        <f>(AS27-AS$9)/AS$9</f>
        <v>6.8368812850986199E-2</v>
      </c>
      <c r="AT29" s="61">
        <f>(AT27-AS$9)/AS$9</f>
        <v>0.26224369857646573</v>
      </c>
      <c r="AU29" s="61">
        <f>(AU27-AS9)/AS9</f>
        <v>0.21391442524270862</v>
      </c>
      <c r="AV29" s="61">
        <f>(AV27-AS9)/AS9</f>
        <v>0.2803970223325058</v>
      </c>
      <c r="AW29" s="62">
        <f>(AW27-AS9)/AS9</f>
        <v>0.35379391406556093</v>
      </c>
      <c r="AY29" s="27" t="s">
        <v>59</v>
      </c>
      <c r="AZ29" s="61">
        <f>(AZ27-AZ$9)/AZ$9</f>
        <v>-5.9862313043899759E-2</v>
      </c>
      <c r="BA29" s="61">
        <f>(BA27-AZ$9)/AZ$9</f>
        <v>-2.271349962426935E-2</v>
      </c>
      <c r="BB29" s="61">
        <f>(BB27-AZ9)/AZ9</f>
        <v>0.1019736485863733</v>
      </c>
      <c r="BC29" s="61">
        <f>(BC27-AZ9)/AZ9</f>
        <v>0.12639202447082934</v>
      </c>
      <c r="BD29" s="62">
        <f>(BD27-AZ9)/AZ9</f>
        <v>0.15781457980144115</v>
      </c>
      <c r="BF29" s="27" t="s">
        <v>59</v>
      </c>
      <c r="BG29" s="61">
        <f>(BG27-BG$9)/BG$9</f>
        <v>0.11040629777821152</v>
      </c>
      <c r="BH29" s="61">
        <f>(BH27-BG$9)/BG$9</f>
        <v>0.22198367001724129</v>
      </c>
      <c r="BI29" s="61">
        <f>(BI27-BG9)/BG9</f>
        <v>0.40319393617585175</v>
      </c>
      <c r="BJ29" s="61">
        <f>(BJ27-BG9)/BG9</f>
        <v>0.44105661342793134</v>
      </c>
      <c r="BK29" s="62">
        <f>(BK27-BG9)/BG9</f>
        <v>0.48993703034877173</v>
      </c>
      <c r="BM29" s="27" t="s">
        <v>59</v>
      </c>
      <c r="BN29" s="61">
        <f>(BN27-BN$9)/BN$9</f>
        <v>0.13290053895149428</v>
      </c>
      <c r="BO29" s="61">
        <f>(BO27-BN$9)/BN$9</f>
        <v>0.19871794871794884</v>
      </c>
      <c r="BP29" s="61">
        <f>(BP27-BN9)/BN9</f>
        <v>0.18696913277805038</v>
      </c>
      <c r="BQ29" s="61">
        <f>(BQ27-BN9)/BN9</f>
        <v>0.21387851159762164</v>
      </c>
      <c r="BR29" s="62">
        <f>(BR27-BN9)/BN9</f>
        <v>0.2608657723418602</v>
      </c>
      <c r="BT29" s="27" t="s">
        <v>59</v>
      </c>
      <c r="BU29" s="61">
        <f>(BU27-BU$9)/BU$9</f>
        <v>0.10324567064644519</v>
      </c>
      <c r="BV29" s="61">
        <f>(BV27-BU$9)/BU$9</f>
        <v>0.31074540174249743</v>
      </c>
      <c r="BW29" s="61">
        <f>(BW27-BU9)/BU9</f>
        <v>0.43559245008298969</v>
      </c>
      <c r="BX29" s="61">
        <f>(BX27-BU9)/BU9</f>
        <v>0.51983402850475469</v>
      </c>
      <c r="BY29" s="62">
        <f>(BY27-BU9)/BU9</f>
        <v>0.61803682263613391</v>
      </c>
      <c r="CA29" s="27" t="s">
        <v>59</v>
      </c>
      <c r="CB29" s="61">
        <f>(CB27-CB$9)/CB$9</f>
        <v>-1.3139218168566754E-3</v>
      </c>
      <c r="CC29" s="61">
        <f>(CC27-CB$9)/CB$9</f>
        <v>2.3727318064986062E-2</v>
      </c>
      <c r="CD29" s="61">
        <f>(CD27-CB9)/CB9</f>
        <v>7.2864901204691787E-2</v>
      </c>
      <c r="CE29" s="61">
        <f>(CE27-CB9)/CB9</f>
        <v>0.14183442662573714</v>
      </c>
      <c r="CF29" s="62">
        <f>(CF27-CB9)/CB9</f>
        <v>0.22217542235204057</v>
      </c>
      <c r="CH29" s="27" t="s">
        <v>59</v>
      </c>
      <c r="CI29" s="61">
        <f>(CI27-CI$9)/CI$9</f>
        <v>1.1384478331499276E-2</v>
      </c>
      <c r="CJ29" s="61">
        <f>(CJ27-CI$9)/CI$9</f>
        <v>0.23612639522087731</v>
      </c>
      <c r="CK29" s="61">
        <f>(CK27-CI9)/CI9</f>
        <v>0.36178626028741123</v>
      </c>
      <c r="CL29" s="61">
        <f>(CL27-CI9)/CI9</f>
        <v>0.44741771447308987</v>
      </c>
      <c r="CM29" s="62">
        <f>(CM27-CI9)/CI9</f>
        <v>0.5471761139922604</v>
      </c>
      <c r="CO29" s="27" t="s">
        <v>59</v>
      </c>
      <c r="CP29" s="61">
        <f>(CP27-CP$9)/CP$9</f>
        <v>5.2780082987551741E-2</v>
      </c>
      <c r="CQ29" s="61">
        <f>(CQ27-CP$9)/CP$9</f>
        <v>4.4688796680497724E-2</v>
      </c>
      <c r="CR29" s="61">
        <f>(CR27-CP9)/CP9</f>
        <v>0.17205452327340734</v>
      </c>
      <c r="CS29" s="61">
        <f>(CS27-CP9)/CP9</f>
        <v>0.23639636529551966</v>
      </c>
      <c r="CT29" s="62">
        <f>(CT27-CP9)/CP9</f>
        <v>0.30738753287934789</v>
      </c>
      <c r="CV29" s="27" t="s">
        <v>59</v>
      </c>
      <c r="CW29" s="61">
        <f>(CW27-CW$9)/CW$9</f>
        <v>-2.6909401089191451E-16</v>
      </c>
      <c r="CX29" s="61">
        <f>(CX27-CW$9)/CW$9</f>
        <v>-2.6909401089191451E-16</v>
      </c>
      <c r="CY29" s="61">
        <f>(CY27-CW9)/CW9</f>
        <v>2.4026510130657291E-2</v>
      </c>
      <c r="CZ29" s="61">
        <f>(CZ27-CW9)/CW9</f>
        <v>5.6397751949063039E-2</v>
      </c>
      <c r="DA29" s="62">
        <f>(DA27-CW9)/CW9</f>
        <v>9.8264695329580501E-2</v>
      </c>
      <c r="DC29" s="27" t="s">
        <v>59</v>
      </c>
      <c r="DD29" s="61" t="e">
        <f>(DD27-DD$9)/DD$9</f>
        <v>#DIV/0!</v>
      </c>
      <c r="DE29" s="61" t="e">
        <f>(DE27-DD$9)/DD$9</f>
        <v>#DIV/0!</v>
      </c>
      <c r="DF29" s="61" t="e">
        <f>(DF27-DD9)/DD9</f>
        <v>#DIV/0!</v>
      </c>
      <c r="DG29" s="61" t="e">
        <f>(DG27-DD9)/DD9</f>
        <v>#DIV/0!</v>
      </c>
      <c r="DH29" s="62" t="e">
        <f>(DH27-DD9)/DD9</f>
        <v>#DIV/0!</v>
      </c>
      <c r="DJ29" s="27" t="s">
        <v>59</v>
      </c>
      <c r="DK29" s="61" t="e">
        <f>(DK27-DK$9)/DK$9</f>
        <v>#DIV/0!</v>
      </c>
      <c r="DL29" s="61" t="e">
        <f>(DL27-DK$9)/DK$9</f>
        <v>#DIV/0!</v>
      </c>
      <c r="DM29" s="61" t="e">
        <f>(DM27-DK9)/DK9</f>
        <v>#DIV/0!</v>
      </c>
      <c r="DN29" s="61" t="e">
        <f>(DN27-DK9)/DK9</f>
        <v>#DIV/0!</v>
      </c>
      <c r="DO29" s="62" t="e">
        <f>(DO27-DK9)/DK9</f>
        <v>#DIV/0!</v>
      </c>
    </row>
  </sheetData>
  <mergeCells count="17">
    <mergeCell ref="B7:G7"/>
    <mergeCell ref="P7:U7"/>
    <mergeCell ref="W7:AB7"/>
    <mergeCell ref="AK7:AP7"/>
    <mergeCell ref="BT7:BY7"/>
    <mergeCell ref="AD7:AI7"/>
    <mergeCell ref="AR7:AW7"/>
    <mergeCell ref="AY7:BD7"/>
    <mergeCell ref="BF7:BK7"/>
    <mergeCell ref="BM7:BR7"/>
    <mergeCell ref="DC7:DH7"/>
    <mergeCell ref="DJ7:DO7"/>
    <mergeCell ref="CV7:DA7"/>
    <mergeCell ref="I7:N7"/>
    <mergeCell ref="CA7:CF7"/>
    <mergeCell ref="CH7:CM7"/>
    <mergeCell ref="CO7:CT7"/>
  </mergeCells>
  <pageMargins left="0.7" right="0.7" top="0.75" bottom="0.75" header="0.3" footer="0.3"/>
  <pageSetup orientation="portrait" r:id="rId1"/>
  <colBreaks count="14" manualBreakCount="14">
    <brk id="8" max="1048575" man="1"/>
    <brk id="15" max="1048575" man="1"/>
    <brk id="22" max="1048575" man="1"/>
    <brk id="29" max="1048575" man="1"/>
    <brk id="36" max="1048575" man="1"/>
    <brk id="43" max="1048575" man="1"/>
    <brk id="50" max="1048575" man="1"/>
    <brk id="57" max="1048575" man="1"/>
    <brk id="64" max="1048575" man="1"/>
    <brk id="71" max="1048575" man="1"/>
    <brk id="78" max="1048575" man="1"/>
    <brk id="85" max="1048575" man="1"/>
    <brk id="92" max="1048575" man="1"/>
    <brk id="9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O29"/>
  <sheetViews>
    <sheetView view="pageBreakPreview" topLeftCell="AY3" zoomScaleNormal="100" zoomScaleSheetLayoutView="100" workbookViewId="0"/>
  </sheetViews>
  <sheetFormatPr defaultRowHeight="14.4" x14ac:dyDescent="0.3"/>
  <cols>
    <col min="1" max="1" width="0.88671875" customWidth="1"/>
    <col min="2" max="2" width="42.44140625" bestFit="1" customWidth="1"/>
    <col min="3" max="3" width="9.109375" bestFit="1" customWidth="1"/>
    <col min="4" max="4" width="9" bestFit="1" customWidth="1"/>
    <col min="5" max="6" width="9.109375" bestFit="1" customWidth="1"/>
    <col min="7" max="7" width="9.44140625" customWidth="1"/>
    <col min="8" max="8" width="0.88671875" customWidth="1"/>
    <col min="9" max="9" width="19.88671875" bestFit="1" customWidth="1"/>
    <col min="10" max="14" width="9.109375" bestFit="1" customWidth="1"/>
    <col min="15" max="15" width="0.88671875" customWidth="1"/>
    <col min="16" max="16" width="19.88671875" bestFit="1" customWidth="1"/>
    <col min="17" max="17" width="9.109375" bestFit="1" customWidth="1"/>
    <col min="18" max="18" width="9" bestFit="1" customWidth="1"/>
    <col min="19" max="20" width="9.109375" bestFit="1" customWidth="1"/>
    <col min="21" max="21" width="7.6640625" bestFit="1" customWidth="1"/>
    <col min="22" max="22" width="0.88671875" customWidth="1"/>
    <col min="23" max="23" width="19.88671875" bestFit="1" customWidth="1"/>
    <col min="24" max="24" width="8.33203125" bestFit="1" customWidth="1"/>
    <col min="25" max="27" width="9.6640625" bestFit="1" customWidth="1"/>
    <col min="28" max="28" width="7.6640625" bestFit="1" customWidth="1"/>
    <col min="29" max="29" width="0.88671875" customWidth="1"/>
    <col min="30" max="30" width="19.88671875" bestFit="1" customWidth="1"/>
    <col min="31" max="34" width="9.109375" bestFit="1" customWidth="1"/>
    <col min="35" max="35" width="7.6640625" bestFit="1" customWidth="1"/>
    <col min="36" max="36" width="0.88671875" customWidth="1"/>
    <col min="37" max="37" width="19.88671875" bestFit="1" customWidth="1"/>
    <col min="38" max="38" width="8.33203125" bestFit="1" customWidth="1"/>
    <col min="39" max="39" width="7.5546875" bestFit="1" customWidth="1"/>
    <col min="40" max="40" width="9.109375" bestFit="1" customWidth="1"/>
    <col min="41" max="41" width="10.77734375" bestFit="1" customWidth="1"/>
    <col min="42" max="42" width="11.21875" bestFit="1" customWidth="1"/>
    <col min="43" max="43" width="0.88671875" customWidth="1"/>
    <col min="44" max="44" width="19.88671875" bestFit="1" customWidth="1"/>
    <col min="45" max="46" width="11.21875" bestFit="1" customWidth="1"/>
    <col min="47" max="47" width="10.21875" bestFit="1" customWidth="1"/>
    <col min="48" max="49" width="11.21875" bestFit="1" customWidth="1"/>
    <col min="50" max="50" width="0.88671875" customWidth="1"/>
    <col min="51" max="51" width="19.88671875" bestFit="1" customWidth="1"/>
    <col min="52" max="54" width="12.88671875" bestFit="1" customWidth="1"/>
    <col min="55" max="56" width="12.33203125" bestFit="1" customWidth="1"/>
    <col min="57" max="57" width="0.88671875" customWidth="1"/>
    <col min="58" max="58" width="19.88671875" bestFit="1" customWidth="1"/>
    <col min="59" max="59" width="12.33203125" bestFit="1" customWidth="1"/>
    <col min="60" max="62" width="12.88671875" bestFit="1" customWidth="1"/>
    <col min="63" max="63" width="12.33203125" bestFit="1" customWidth="1"/>
    <col min="64" max="64" width="0.88671875" customWidth="1"/>
    <col min="65" max="65" width="19.88671875" bestFit="1" customWidth="1"/>
    <col min="66" max="66" width="11.21875" bestFit="1" customWidth="1"/>
    <col min="67" max="70" width="10.77734375" bestFit="1" customWidth="1"/>
    <col min="71" max="71" width="0.88671875" customWidth="1"/>
    <col min="72" max="72" width="19.88671875" bestFit="1" customWidth="1"/>
    <col min="73" max="73" width="8.33203125" bestFit="1" customWidth="1"/>
    <col min="74" max="77" width="7.5546875" bestFit="1" customWidth="1"/>
    <col min="78" max="78" width="0.88671875" customWidth="1"/>
    <col min="79" max="79" width="19.88671875" bestFit="1" customWidth="1"/>
    <col min="80" max="80" width="8.33203125" bestFit="1" customWidth="1"/>
    <col min="81" max="83" width="7.5546875" bestFit="1" customWidth="1"/>
    <col min="84" max="84" width="7.6640625" bestFit="1" customWidth="1"/>
    <col min="85" max="85" width="0.88671875" customWidth="1"/>
    <col min="86" max="86" width="19.88671875" bestFit="1" customWidth="1"/>
    <col min="87" max="87" width="8.33203125" bestFit="1" customWidth="1"/>
    <col min="88" max="90" width="7.5546875" bestFit="1" customWidth="1"/>
    <col min="91" max="91" width="7.6640625" bestFit="1" customWidth="1"/>
    <col min="92" max="92" width="0.88671875" customWidth="1"/>
    <col min="93" max="93" width="19.88671875" bestFit="1" customWidth="1"/>
    <col min="94" max="94" width="8.33203125" bestFit="1" customWidth="1"/>
    <col min="95" max="97" width="7.5546875" bestFit="1" customWidth="1"/>
    <col min="98" max="98" width="7.6640625" bestFit="1" customWidth="1"/>
    <col min="99" max="99" width="0.88671875" customWidth="1"/>
    <col min="100" max="100" width="19.88671875" bestFit="1" customWidth="1"/>
    <col min="101" max="101" width="10.109375" customWidth="1"/>
    <col min="102" max="104" width="9.109375" bestFit="1" customWidth="1"/>
    <col min="105" max="105" width="9.88671875" customWidth="1"/>
    <col min="106" max="106" width="0.88671875" customWidth="1"/>
    <col min="107" max="107" width="19.88671875" bestFit="1" customWidth="1"/>
    <col min="108" max="108" width="10.109375" customWidth="1"/>
    <col min="109" max="111" width="9.109375" bestFit="1" customWidth="1"/>
    <col min="112" max="112" width="9.88671875" customWidth="1"/>
    <col min="113" max="113" width="1.88671875" customWidth="1"/>
    <col min="114" max="114" width="19.88671875" bestFit="1" customWidth="1"/>
    <col min="115" max="115" width="10.109375" customWidth="1"/>
    <col min="116" max="118" width="9.109375" bestFit="1" customWidth="1"/>
    <col min="119" max="119" width="9.88671875" customWidth="1"/>
  </cols>
  <sheetData>
    <row r="1" spans="2:119" x14ac:dyDescent="0.3">
      <c r="B1" s="1" t="s">
        <v>77</v>
      </c>
    </row>
    <row r="2" spans="2:119" x14ac:dyDescent="0.3">
      <c r="B2" s="1" t="s">
        <v>0</v>
      </c>
    </row>
    <row r="4" spans="2:119" x14ac:dyDescent="0.3">
      <c r="B4" s="1" t="s">
        <v>1</v>
      </c>
      <c r="C4" t="s">
        <v>2</v>
      </c>
    </row>
    <row r="5" spans="2:119" ht="14.4" customHeight="1" x14ac:dyDescent="0.3">
      <c r="B5" s="1" t="s">
        <v>3</v>
      </c>
      <c r="C5" t="s">
        <v>4</v>
      </c>
    </row>
    <row r="6" spans="2:119" ht="29.4" customHeight="1" x14ac:dyDescent="0.3">
      <c r="B6" s="1" t="s">
        <v>5</v>
      </c>
      <c r="C6" t="s">
        <v>41</v>
      </c>
    </row>
    <row r="7" spans="2:119" ht="15.6" x14ac:dyDescent="0.3">
      <c r="B7" s="76" t="s">
        <v>75</v>
      </c>
      <c r="C7" s="76"/>
      <c r="D7" s="76"/>
      <c r="E7" s="76"/>
      <c r="F7" s="76"/>
      <c r="G7" s="76"/>
      <c r="I7" s="76" t="s">
        <v>78</v>
      </c>
      <c r="J7" s="76"/>
      <c r="K7" s="76"/>
      <c r="L7" s="76"/>
      <c r="M7" s="76"/>
      <c r="N7" s="76"/>
      <c r="P7" s="76" t="s">
        <v>79</v>
      </c>
      <c r="Q7" s="76"/>
      <c r="R7" s="76"/>
      <c r="S7" s="76"/>
      <c r="T7" s="76"/>
      <c r="U7" s="76"/>
      <c r="W7" s="76" t="s">
        <v>80</v>
      </c>
      <c r="X7" s="76"/>
      <c r="Y7" s="76"/>
      <c r="Z7" s="76"/>
      <c r="AA7" s="76"/>
      <c r="AB7" s="76"/>
      <c r="AD7" s="76" t="s">
        <v>81</v>
      </c>
      <c r="AE7" s="76"/>
      <c r="AF7" s="76"/>
      <c r="AG7" s="76"/>
      <c r="AH7" s="76"/>
      <c r="AI7" s="76"/>
      <c r="AK7" s="76" t="s">
        <v>82</v>
      </c>
      <c r="AL7" s="76"/>
      <c r="AM7" s="76"/>
      <c r="AN7" s="76"/>
      <c r="AO7" s="76"/>
      <c r="AP7" s="76"/>
      <c r="AR7" s="76" t="s">
        <v>83</v>
      </c>
      <c r="AS7" s="76"/>
      <c r="AT7" s="76"/>
      <c r="AU7" s="76"/>
      <c r="AV7" s="76"/>
      <c r="AW7" s="76"/>
      <c r="AY7" s="76" t="s">
        <v>84</v>
      </c>
      <c r="AZ7" s="76"/>
      <c r="BA7" s="76"/>
      <c r="BB7" s="76"/>
      <c r="BC7" s="76"/>
      <c r="BD7" s="76"/>
      <c r="BF7" s="76" t="s">
        <v>85</v>
      </c>
      <c r="BG7" s="76"/>
      <c r="BH7" s="76"/>
      <c r="BI7" s="76"/>
      <c r="BJ7" s="76"/>
      <c r="BK7" s="76"/>
      <c r="BM7" s="76" t="s">
        <v>86</v>
      </c>
      <c r="BN7" s="76"/>
      <c r="BO7" s="76"/>
      <c r="BP7" s="76"/>
      <c r="BQ7" s="76"/>
      <c r="BR7" s="76"/>
      <c r="BT7" s="76" t="s">
        <v>87</v>
      </c>
      <c r="BU7" s="76"/>
      <c r="BV7" s="76"/>
      <c r="BW7" s="76"/>
      <c r="BX7" s="76"/>
      <c r="BY7" s="76"/>
      <c r="CA7" s="76" t="s">
        <v>88</v>
      </c>
      <c r="CB7" s="76"/>
      <c r="CC7" s="76"/>
      <c r="CD7" s="76"/>
      <c r="CE7" s="76"/>
      <c r="CF7" s="76"/>
      <c r="CH7" s="76" t="s">
        <v>89</v>
      </c>
      <c r="CI7" s="76"/>
      <c r="CJ7" s="76"/>
      <c r="CK7" s="76"/>
      <c r="CL7" s="76"/>
      <c r="CM7" s="76"/>
      <c r="CO7" s="76" t="s">
        <v>90</v>
      </c>
      <c r="CP7" s="76"/>
      <c r="CQ7" s="76"/>
      <c r="CR7" s="76"/>
      <c r="CS7" s="76"/>
      <c r="CT7" s="76"/>
      <c r="CV7" s="76" t="s">
        <v>91</v>
      </c>
      <c r="CW7" s="76"/>
      <c r="CX7" s="76"/>
      <c r="CY7" s="76"/>
      <c r="CZ7" s="76"/>
      <c r="DA7" s="76"/>
      <c r="DC7" s="76" t="s">
        <v>92</v>
      </c>
      <c r="DD7" s="76"/>
      <c r="DE7" s="76"/>
      <c r="DF7" s="76"/>
      <c r="DG7" s="76"/>
      <c r="DH7" s="76"/>
      <c r="DJ7" s="76" t="s">
        <v>93</v>
      </c>
      <c r="DK7" s="76"/>
      <c r="DL7" s="76"/>
      <c r="DM7" s="76"/>
      <c r="DN7" s="76"/>
      <c r="DO7" s="76"/>
    </row>
    <row r="8" spans="2:119" x14ac:dyDescent="0.3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3" t="s">
        <v>7</v>
      </c>
      <c r="BH8" s="3" t="s">
        <v>8</v>
      </c>
      <c r="BM8" s="2"/>
      <c r="BN8" s="3" t="s">
        <v>7</v>
      </c>
      <c r="BO8" s="3" t="s">
        <v>8</v>
      </c>
      <c r="BT8" s="2"/>
      <c r="BU8" s="3" t="s">
        <v>7</v>
      </c>
      <c r="BV8" s="3" t="s">
        <v>8</v>
      </c>
      <c r="CA8" s="2"/>
      <c r="CB8" s="3" t="s">
        <v>7</v>
      </c>
      <c r="CC8" s="3" t="s">
        <v>8</v>
      </c>
      <c r="CH8" s="2"/>
      <c r="CI8" s="3" t="s">
        <v>7</v>
      </c>
      <c r="CJ8" s="3" t="s">
        <v>8</v>
      </c>
      <c r="CO8" s="2"/>
      <c r="CP8" s="3" t="s">
        <v>7</v>
      </c>
      <c r="CQ8" s="3" t="s">
        <v>8</v>
      </c>
      <c r="CV8" s="2"/>
      <c r="CW8" s="3" t="s">
        <v>7</v>
      </c>
      <c r="CX8" s="3" t="s">
        <v>8</v>
      </c>
      <c r="DC8" s="2"/>
      <c r="DD8" s="3" t="s">
        <v>7</v>
      </c>
      <c r="DE8" s="3" t="s">
        <v>8</v>
      </c>
      <c r="DJ8" s="2"/>
      <c r="DK8" s="3" t="s">
        <v>7</v>
      </c>
      <c r="DL8" s="3" t="s">
        <v>8</v>
      </c>
    </row>
    <row r="9" spans="2:119" x14ac:dyDescent="0.3">
      <c r="B9" s="4" t="s">
        <v>60</v>
      </c>
      <c r="C9" s="15">
        <f>C14</f>
        <v>74.679999999999993</v>
      </c>
      <c r="D9" s="15">
        <f>C9*12</f>
        <v>896.15999999999985</v>
      </c>
      <c r="I9" s="4" t="s">
        <v>60</v>
      </c>
      <c r="J9" s="15">
        <f>J14</f>
        <v>77.91</v>
      </c>
      <c r="K9" s="15">
        <f>J9*12</f>
        <v>934.92</v>
      </c>
      <c r="P9" s="4" t="s">
        <v>60</v>
      </c>
      <c r="Q9" s="15">
        <f>Q14</f>
        <v>95.97999999999999</v>
      </c>
      <c r="R9" s="15">
        <f>Q9*12</f>
        <v>1151.7599999999998</v>
      </c>
      <c r="W9" s="4" t="s">
        <v>60</v>
      </c>
      <c r="X9" s="15">
        <f>X14</f>
        <v>70.38</v>
      </c>
      <c r="Y9" s="15">
        <f>X9*12</f>
        <v>844.56</v>
      </c>
      <c r="AD9" s="4" t="s">
        <v>60</v>
      </c>
      <c r="AE9" s="15">
        <f>AE14</f>
        <v>95.37</v>
      </c>
      <c r="AF9" s="15">
        <f>AE9*12</f>
        <v>1144.44</v>
      </c>
      <c r="AK9" s="4" t="s">
        <v>60</v>
      </c>
      <c r="AL9" s="15">
        <f>AL14</f>
        <v>45.31</v>
      </c>
      <c r="AM9" s="15">
        <f>AL9*12</f>
        <v>543.72</v>
      </c>
      <c r="AR9" s="4" t="s">
        <v>60</v>
      </c>
      <c r="AS9" s="15">
        <f>AS14</f>
        <v>59.800000000000004</v>
      </c>
      <c r="AT9" s="15">
        <f>AS9*12</f>
        <v>717.6</v>
      </c>
      <c r="AY9" s="4" t="s">
        <v>60</v>
      </c>
      <c r="AZ9" s="15">
        <f>AZ14</f>
        <v>121.17999999999999</v>
      </c>
      <c r="BA9" s="15">
        <f>AZ9*12</f>
        <v>1454.1599999999999</v>
      </c>
      <c r="BF9" s="4" t="s">
        <v>60</v>
      </c>
      <c r="BG9" s="15">
        <f>BG14</f>
        <v>103.05999999999999</v>
      </c>
      <c r="BH9" s="15">
        <f>BG9*12</f>
        <v>1236.7199999999998</v>
      </c>
      <c r="BM9" s="4" t="s">
        <v>60</v>
      </c>
      <c r="BN9" s="15">
        <f>BN14</f>
        <v>40.82</v>
      </c>
      <c r="BO9" s="15">
        <f>BN9*12</f>
        <v>489.84000000000003</v>
      </c>
      <c r="BT9" s="4" t="s">
        <v>60</v>
      </c>
      <c r="BU9" s="15">
        <f>BU14</f>
        <v>51.870000000000005</v>
      </c>
      <c r="BV9" s="15">
        <f>BU9*12</f>
        <v>622.44000000000005</v>
      </c>
      <c r="CA9" s="4" t="s">
        <v>60</v>
      </c>
      <c r="CB9" s="15">
        <f>CB14</f>
        <v>68.67</v>
      </c>
      <c r="CC9" s="15">
        <f>CB9*12</f>
        <v>824.04</v>
      </c>
      <c r="CH9" s="4" t="s">
        <v>60</v>
      </c>
      <c r="CI9" s="15">
        <f>CI14</f>
        <v>37.03</v>
      </c>
      <c r="CJ9" s="15">
        <f>CI9*12</f>
        <v>444.36</v>
      </c>
      <c r="CO9" s="4" t="s">
        <v>60</v>
      </c>
      <c r="CP9" s="15">
        <f>CP14</f>
        <v>47.370000000000005</v>
      </c>
      <c r="CQ9" s="15">
        <f>CP9*12</f>
        <v>568.44000000000005</v>
      </c>
      <c r="CV9" s="4" t="s">
        <v>60</v>
      </c>
      <c r="CW9" s="15">
        <f>CW14</f>
        <v>105.61999999999999</v>
      </c>
      <c r="CX9" s="15">
        <f>CW9*12</f>
        <v>1267.4399999999998</v>
      </c>
      <c r="DC9" s="4" t="s">
        <v>60</v>
      </c>
      <c r="DD9" s="15">
        <f>DD14</f>
        <v>0</v>
      </c>
      <c r="DE9" s="15">
        <f>DD9*12</f>
        <v>0</v>
      </c>
      <c r="DJ9" s="4" t="s">
        <v>60</v>
      </c>
      <c r="DK9" s="15">
        <f>DK14</f>
        <v>0</v>
      </c>
      <c r="DL9" s="15">
        <f>DK9*12</f>
        <v>0</v>
      </c>
    </row>
    <row r="10" spans="2:119" ht="15" thickBot="1" x14ac:dyDescent="0.35">
      <c r="B10" s="1" t="s">
        <v>9</v>
      </c>
      <c r="C10" s="14">
        <v>82.14</v>
      </c>
      <c r="D10" s="14">
        <v>82.14</v>
      </c>
      <c r="E10" s="14">
        <v>82.14</v>
      </c>
      <c r="F10" s="14">
        <v>82.14</v>
      </c>
      <c r="G10" s="14">
        <v>82.14</v>
      </c>
      <c r="I10" s="1" t="s">
        <v>9</v>
      </c>
      <c r="J10" s="14">
        <v>93.86</v>
      </c>
      <c r="K10" s="14">
        <v>93.86</v>
      </c>
      <c r="L10" s="14">
        <v>93.86</v>
      </c>
      <c r="M10" s="14">
        <v>93.86</v>
      </c>
      <c r="N10" s="14">
        <v>93.86</v>
      </c>
      <c r="P10" s="1" t="s">
        <v>9</v>
      </c>
      <c r="Q10" s="14">
        <v>113.08</v>
      </c>
      <c r="R10" s="14">
        <v>113.08</v>
      </c>
      <c r="S10" s="14">
        <v>113.08</v>
      </c>
      <c r="T10" s="14">
        <v>113.08</v>
      </c>
      <c r="U10" s="14">
        <v>113.08</v>
      </c>
      <c r="W10" s="1" t="s">
        <v>9</v>
      </c>
      <c r="X10" s="14">
        <v>56.46</v>
      </c>
      <c r="Y10" s="14">
        <v>56.46</v>
      </c>
      <c r="Z10" s="14">
        <v>56.46</v>
      </c>
      <c r="AA10" s="14">
        <v>56.46</v>
      </c>
      <c r="AB10" s="14">
        <v>56.46</v>
      </c>
      <c r="AD10" s="1" t="s">
        <v>9</v>
      </c>
      <c r="AE10" s="14">
        <v>92.94</v>
      </c>
      <c r="AF10" s="14">
        <v>92.94</v>
      </c>
      <c r="AG10" s="14">
        <v>92.94</v>
      </c>
      <c r="AH10" s="14">
        <v>92.94</v>
      </c>
      <c r="AI10" s="14">
        <v>92.94</v>
      </c>
      <c r="AK10" s="1" t="s">
        <v>9</v>
      </c>
      <c r="AL10" s="14">
        <v>90.41</v>
      </c>
      <c r="AM10" s="14">
        <v>90.41</v>
      </c>
      <c r="AN10" s="14">
        <v>90.41</v>
      </c>
      <c r="AO10" s="14">
        <v>90.41</v>
      </c>
      <c r="AP10" s="14">
        <v>90.41</v>
      </c>
      <c r="AR10" s="1" t="s">
        <v>9</v>
      </c>
      <c r="AS10" s="14">
        <v>97.38</v>
      </c>
      <c r="AT10" s="14">
        <v>97.38</v>
      </c>
      <c r="AU10" s="14">
        <v>97.38</v>
      </c>
      <c r="AV10" s="14">
        <v>97.38</v>
      </c>
      <c r="AW10" s="14">
        <v>97.38</v>
      </c>
      <c r="AY10" s="1" t="s">
        <v>9</v>
      </c>
      <c r="AZ10" s="14">
        <v>34.090000000000003</v>
      </c>
      <c r="BA10" s="14">
        <v>34.090000000000003</v>
      </c>
      <c r="BB10" s="14">
        <v>34.090000000000003</v>
      </c>
      <c r="BC10" s="14">
        <v>34.090000000000003</v>
      </c>
      <c r="BD10" s="14">
        <v>34.090000000000003</v>
      </c>
      <c r="BF10" s="1" t="s">
        <v>9</v>
      </c>
      <c r="BG10" s="14">
        <v>74.41</v>
      </c>
      <c r="BH10" s="14">
        <v>74.41</v>
      </c>
      <c r="BI10" s="14">
        <v>74.41</v>
      </c>
      <c r="BJ10" s="14">
        <v>74.41</v>
      </c>
      <c r="BK10" s="14">
        <v>74.41</v>
      </c>
      <c r="BM10" s="1" t="s">
        <v>9</v>
      </c>
      <c r="BN10" s="14">
        <v>116.59</v>
      </c>
      <c r="BO10" s="14">
        <v>116.59</v>
      </c>
      <c r="BP10" s="14">
        <v>116.59</v>
      </c>
      <c r="BQ10" s="14">
        <v>116.59</v>
      </c>
      <c r="BR10" s="14">
        <v>116.59</v>
      </c>
      <c r="BT10" s="1" t="s">
        <v>9</v>
      </c>
      <c r="BU10" s="14">
        <v>69.209999999999994</v>
      </c>
      <c r="BV10" s="14">
        <v>69.209999999999994</v>
      </c>
      <c r="BW10" s="14">
        <v>69.209999999999994</v>
      </c>
      <c r="BX10" s="14">
        <v>69.209999999999994</v>
      </c>
      <c r="BY10" s="14">
        <v>69.209999999999994</v>
      </c>
      <c r="CA10" s="1" t="s">
        <v>9</v>
      </c>
      <c r="CB10" s="14">
        <v>60.49</v>
      </c>
      <c r="CC10" s="14">
        <v>60.49</v>
      </c>
      <c r="CD10" s="14">
        <v>60.49</v>
      </c>
      <c r="CE10" s="14">
        <v>60.49</v>
      </c>
      <c r="CF10" s="14">
        <v>60.49</v>
      </c>
      <c r="CH10" s="1" t="s">
        <v>9</v>
      </c>
      <c r="CI10" s="14">
        <v>69.209999999999994</v>
      </c>
      <c r="CJ10" s="14">
        <v>69.209999999999994</v>
      </c>
      <c r="CK10" s="14">
        <v>69.209999999999994</v>
      </c>
      <c r="CL10" s="14">
        <v>69.209999999999994</v>
      </c>
      <c r="CM10" s="14">
        <v>69.209999999999994</v>
      </c>
      <c r="CO10" s="1" t="s">
        <v>9</v>
      </c>
      <c r="CP10" s="14">
        <v>78.349999999999994</v>
      </c>
      <c r="CQ10" s="14">
        <v>78.349999999999994</v>
      </c>
      <c r="CR10" s="14">
        <v>78.349999999999994</v>
      </c>
      <c r="CS10" s="14">
        <v>78.349999999999994</v>
      </c>
      <c r="CT10" s="14">
        <v>78.349999999999994</v>
      </c>
      <c r="CV10" s="1" t="s">
        <v>9</v>
      </c>
      <c r="CW10" s="14">
        <v>192.67</v>
      </c>
      <c r="CX10" s="14">
        <v>192.67</v>
      </c>
      <c r="CY10" s="14">
        <v>192.67</v>
      </c>
      <c r="CZ10" s="14">
        <v>192.67</v>
      </c>
      <c r="DA10" s="14">
        <v>192.67</v>
      </c>
      <c r="DC10" s="1" t="s">
        <v>9</v>
      </c>
      <c r="DD10" s="14">
        <v>57.8</v>
      </c>
      <c r="DE10" s="14">
        <v>57.8</v>
      </c>
      <c r="DF10" s="14">
        <v>57.8</v>
      </c>
      <c r="DG10" s="14">
        <v>57.8</v>
      </c>
      <c r="DH10" s="14">
        <v>57.8</v>
      </c>
      <c r="DJ10" s="1" t="s">
        <v>9</v>
      </c>
      <c r="DK10" s="14">
        <v>78.349999999999994</v>
      </c>
      <c r="DL10" s="14">
        <v>78.349999999999994</v>
      </c>
      <c r="DM10" s="14">
        <v>78.349999999999994</v>
      </c>
      <c r="DN10" s="14">
        <v>78.349999999999994</v>
      </c>
      <c r="DO10" s="14">
        <v>78.349999999999994</v>
      </c>
    </row>
    <row r="11" spans="2:119" ht="14.4" customHeight="1" x14ac:dyDescent="0.3">
      <c r="B11" s="5" t="s">
        <v>61</v>
      </c>
      <c r="C11" s="6"/>
      <c r="D11" s="6"/>
      <c r="E11" s="6"/>
      <c r="F11" s="6"/>
      <c r="G11" s="7"/>
      <c r="I11" s="5" t="s">
        <v>61</v>
      </c>
      <c r="J11" s="6"/>
      <c r="K11" s="6"/>
      <c r="L11" s="6"/>
      <c r="M11" s="6"/>
      <c r="N11" s="7"/>
      <c r="P11" s="5" t="s">
        <v>61</v>
      </c>
      <c r="Q11" s="6"/>
      <c r="R11" s="6"/>
      <c r="S11" s="6"/>
      <c r="T11" s="6"/>
      <c r="U11" s="7"/>
      <c r="W11" s="5" t="s">
        <v>61</v>
      </c>
      <c r="X11" s="6"/>
      <c r="Y11" s="6"/>
      <c r="Z11" s="6"/>
      <c r="AA11" s="6"/>
      <c r="AB11" s="7"/>
      <c r="AD11" s="5" t="s">
        <v>61</v>
      </c>
      <c r="AE11" s="6"/>
      <c r="AF11" s="6"/>
      <c r="AG11" s="6"/>
      <c r="AH11" s="6"/>
      <c r="AI11" s="7"/>
      <c r="AK11" s="5" t="s">
        <v>61</v>
      </c>
      <c r="AL11" s="6"/>
      <c r="AM11" s="6"/>
      <c r="AN11" s="6"/>
      <c r="AO11" s="6"/>
      <c r="AP11" s="7"/>
      <c r="AR11" s="5" t="s">
        <v>61</v>
      </c>
      <c r="AS11" s="6"/>
      <c r="AT11" s="6"/>
      <c r="AU11" s="6"/>
      <c r="AV11" s="6"/>
      <c r="AW11" s="7"/>
      <c r="AY11" s="5" t="s">
        <v>61</v>
      </c>
      <c r="AZ11" s="6"/>
      <c r="BA11" s="6"/>
      <c r="BB11" s="6"/>
      <c r="BC11" s="6"/>
      <c r="BD11" s="7"/>
      <c r="BF11" s="5" t="s">
        <v>61</v>
      </c>
      <c r="BG11" s="6"/>
      <c r="BH11" s="6"/>
      <c r="BI11" s="6"/>
      <c r="BJ11" s="6"/>
      <c r="BK11" s="7"/>
      <c r="BM11" s="5" t="s">
        <v>61</v>
      </c>
      <c r="BN11" s="6"/>
      <c r="BO11" s="6"/>
      <c r="BP11" s="6"/>
      <c r="BQ11" s="6"/>
      <c r="BR11" s="7"/>
      <c r="BT11" s="5" t="s">
        <v>61</v>
      </c>
      <c r="BU11" s="6"/>
      <c r="BV11" s="6"/>
      <c r="BW11" s="6"/>
      <c r="BX11" s="6"/>
      <c r="BY11" s="7"/>
      <c r="CA11" s="5" t="s">
        <v>61</v>
      </c>
      <c r="CB11" s="6"/>
      <c r="CC11" s="6"/>
      <c r="CD11" s="6"/>
      <c r="CE11" s="6"/>
      <c r="CF11" s="7"/>
      <c r="CH11" s="5" t="s">
        <v>61</v>
      </c>
      <c r="CI11" s="6"/>
      <c r="CJ11" s="6"/>
      <c r="CK11" s="6"/>
      <c r="CL11" s="6"/>
      <c r="CM11" s="7"/>
      <c r="CO11" s="5" t="s">
        <v>61</v>
      </c>
      <c r="CP11" s="6"/>
      <c r="CQ11" s="6"/>
      <c r="CR11" s="6"/>
      <c r="CS11" s="6"/>
      <c r="CT11" s="7"/>
      <c r="CV11" s="5" t="s">
        <v>61</v>
      </c>
      <c r="CW11" s="6"/>
      <c r="CX11" s="6"/>
      <c r="CY11" s="6"/>
      <c r="CZ11" s="6"/>
      <c r="DA11" s="7"/>
      <c r="DC11" s="5" t="s">
        <v>61</v>
      </c>
      <c r="DD11" s="6"/>
      <c r="DE11" s="6"/>
      <c r="DF11" s="6"/>
      <c r="DG11" s="6"/>
      <c r="DH11" s="7"/>
      <c r="DJ11" s="5" t="s">
        <v>61</v>
      </c>
      <c r="DK11" s="6"/>
      <c r="DL11" s="6"/>
      <c r="DM11" s="6"/>
      <c r="DN11" s="6"/>
      <c r="DO11" s="7"/>
    </row>
    <row r="12" spans="2:119" ht="29.4" customHeight="1" thickBot="1" x14ac:dyDescent="0.35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  <c r="BM12" s="8" t="s">
        <v>10</v>
      </c>
      <c r="BN12" s="9"/>
      <c r="BO12" s="9"/>
      <c r="BP12" s="9"/>
      <c r="BQ12" s="9"/>
      <c r="BR12" s="10"/>
      <c r="BT12" s="8" t="s">
        <v>10</v>
      </c>
      <c r="BU12" s="9"/>
      <c r="BV12" s="9"/>
      <c r="BW12" s="9"/>
      <c r="BX12" s="9"/>
      <c r="BY12" s="10"/>
      <c r="CA12" s="8" t="s">
        <v>10</v>
      </c>
      <c r="CB12" s="9"/>
      <c r="CC12" s="9"/>
      <c r="CD12" s="9"/>
      <c r="CE12" s="9"/>
      <c r="CF12" s="10"/>
      <c r="CH12" s="8" t="s">
        <v>10</v>
      </c>
      <c r="CI12" s="9"/>
      <c r="CJ12" s="9"/>
      <c r="CK12" s="9"/>
      <c r="CL12" s="9"/>
      <c r="CM12" s="10"/>
      <c r="CO12" s="8" t="s">
        <v>10</v>
      </c>
      <c r="CP12" s="9"/>
      <c r="CQ12" s="9"/>
      <c r="CR12" s="9"/>
      <c r="CS12" s="9"/>
      <c r="CT12" s="10"/>
      <c r="CV12" s="8" t="s">
        <v>10</v>
      </c>
      <c r="CW12" s="9"/>
      <c r="CX12" s="9"/>
      <c r="CY12" s="9"/>
      <c r="CZ12" s="9"/>
      <c r="DA12" s="10"/>
      <c r="DC12" s="8" t="s">
        <v>10</v>
      </c>
      <c r="DD12" s="9"/>
      <c r="DE12" s="9"/>
      <c r="DF12" s="9"/>
      <c r="DG12" s="9"/>
      <c r="DH12" s="10"/>
      <c r="DJ12" s="8" t="s">
        <v>10</v>
      </c>
      <c r="DK12" s="9"/>
      <c r="DL12" s="9"/>
      <c r="DM12" s="9"/>
      <c r="DN12" s="9"/>
      <c r="DO12" s="10"/>
    </row>
    <row r="13" spans="2:119" x14ac:dyDescent="0.3">
      <c r="B13" s="11" t="s">
        <v>11</v>
      </c>
      <c r="C13" s="16">
        <v>2025</v>
      </c>
      <c r="D13" s="16">
        <v>2026</v>
      </c>
      <c r="E13" s="16">
        <v>2027</v>
      </c>
      <c r="F13" s="16">
        <v>2028</v>
      </c>
      <c r="G13" s="17">
        <v>2029</v>
      </c>
      <c r="I13" s="11" t="s">
        <v>11</v>
      </c>
      <c r="J13" s="16">
        <v>2025</v>
      </c>
      <c r="K13" s="16">
        <v>2026</v>
      </c>
      <c r="L13" s="16">
        <v>2027</v>
      </c>
      <c r="M13" s="16">
        <v>2028</v>
      </c>
      <c r="N13" s="17">
        <v>2029</v>
      </c>
      <c r="P13" s="11" t="s">
        <v>11</v>
      </c>
      <c r="Q13" s="16">
        <v>2025</v>
      </c>
      <c r="R13" s="16">
        <v>2026</v>
      </c>
      <c r="S13" s="16">
        <v>2027</v>
      </c>
      <c r="T13" s="16">
        <v>2028</v>
      </c>
      <c r="U13" s="17">
        <v>2029</v>
      </c>
      <c r="W13" s="11" t="s">
        <v>11</v>
      </c>
      <c r="X13" s="16">
        <v>2025</v>
      </c>
      <c r="Y13" s="16">
        <v>2026</v>
      </c>
      <c r="Z13" s="16">
        <v>2027</v>
      </c>
      <c r="AA13" s="16">
        <v>2028</v>
      </c>
      <c r="AB13" s="17">
        <v>2029</v>
      </c>
      <c r="AD13" s="11" t="s">
        <v>11</v>
      </c>
      <c r="AE13" s="16">
        <v>2025</v>
      </c>
      <c r="AF13" s="16">
        <v>2026</v>
      </c>
      <c r="AG13" s="16">
        <v>2027</v>
      </c>
      <c r="AH13" s="16">
        <v>2028</v>
      </c>
      <c r="AI13" s="17">
        <v>2029</v>
      </c>
      <c r="AK13" s="11" t="s">
        <v>11</v>
      </c>
      <c r="AL13" s="16">
        <v>2025</v>
      </c>
      <c r="AM13" s="16">
        <v>2026</v>
      </c>
      <c r="AN13" s="16">
        <v>2027</v>
      </c>
      <c r="AO13" s="16">
        <v>2028</v>
      </c>
      <c r="AP13" s="17">
        <v>2029</v>
      </c>
      <c r="AR13" s="11" t="s">
        <v>11</v>
      </c>
      <c r="AS13" s="16">
        <v>2025</v>
      </c>
      <c r="AT13" s="16">
        <v>2026</v>
      </c>
      <c r="AU13" s="16">
        <v>2027</v>
      </c>
      <c r="AV13" s="16">
        <v>2028</v>
      </c>
      <c r="AW13" s="17">
        <v>2029</v>
      </c>
      <c r="AY13" s="11" t="s">
        <v>11</v>
      </c>
      <c r="AZ13" s="16">
        <v>2025</v>
      </c>
      <c r="BA13" s="16">
        <v>2026</v>
      </c>
      <c r="BB13" s="16">
        <v>2027</v>
      </c>
      <c r="BC13" s="16">
        <v>2028</v>
      </c>
      <c r="BD13" s="17">
        <v>2029</v>
      </c>
      <c r="BF13" s="11" t="s">
        <v>11</v>
      </c>
      <c r="BG13" s="16">
        <v>2025</v>
      </c>
      <c r="BH13" s="16">
        <v>2026</v>
      </c>
      <c r="BI13" s="16">
        <v>2027</v>
      </c>
      <c r="BJ13" s="16">
        <v>2028</v>
      </c>
      <c r="BK13" s="17">
        <v>2029</v>
      </c>
      <c r="BM13" s="11" t="s">
        <v>11</v>
      </c>
      <c r="BN13" s="16">
        <v>2025</v>
      </c>
      <c r="BO13" s="16">
        <v>2026</v>
      </c>
      <c r="BP13" s="16">
        <v>2027</v>
      </c>
      <c r="BQ13" s="16">
        <v>2028</v>
      </c>
      <c r="BR13" s="17">
        <v>2029</v>
      </c>
      <c r="BT13" s="11" t="s">
        <v>11</v>
      </c>
      <c r="BU13" s="16">
        <v>2025</v>
      </c>
      <c r="BV13" s="16">
        <v>2026</v>
      </c>
      <c r="BW13" s="16">
        <v>2027</v>
      </c>
      <c r="BX13" s="16">
        <v>2028</v>
      </c>
      <c r="BY13" s="17">
        <v>2029</v>
      </c>
      <c r="CA13" s="11" t="s">
        <v>11</v>
      </c>
      <c r="CB13" s="16">
        <v>2025</v>
      </c>
      <c r="CC13" s="16">
        <v>2026</v>
      </c>
      <c r="CD13" s="16">
        <v>2027</v>
      </c>
      <c r="CE13" s="16">
        <v>2028</v>
      </c>
      <c r="CF13" s="17">
        <v>2029</v>
      </c>
      <c r="CH13" s="11" t="s">
        <v>11</v>
      </c>
      <c r="CI13" s="16">
        <v>2025</v>
      </c>
      <c r="CJ13" s="16">
        <v>2026</v>
      </c>
      <c r="CK13" s="16">
        <v>2027</v>
      </c>
      <c r="CL13" s="16">
        <v>2028</v>
      </c>
      <c r="CM13" s="17">
        <v>2029</v>
      </c>
      <c r="CO13" s="11" t="s">
        <v>11</v>
      </c>
      <c r="CP13" s="16">
        <v>2025</v>
      </c>
      <c r="CQ13" s="16">
        <v>2026</v>
      </c>
      <c r="CR13" s="16">
        <v>2027</v>
      </c>
      <c r="CS13" s="16">
        <v>2028</v>
      </c>
      <c r="CT13" s="17">
        <v>2029</v>
      </c>
      <c r="CV13" s="11" t="s">
        <v>11</v>
      </c>
      <c r="CW13" s="16">
        <v>2025</v>
      </c>
      <c r="CX13" s="16">
        <v>2026</v>
      </c>
      <c r="CY13" s="16">
        <v>2027</v>
      </c>
      <c r="CZ13" s="16">
        <v>2028</v>
      </c>
      <c r="DA13" s="17">
        <v>2029</v>
      </c>
      <c r="DC13" s="11" t="s">
        <v>11</v>
      </c>
      <c r="DD13" s="16">
        <v>2025</v>
      </c>
      <c r="DE13" s="16">
        <v>2026</v>
      </c>
      <c r="DF13" s="16">
        <v>2027</v>
      </c>
      <c r="DG13" s="16">
        <v>2028</v>
      </c>
      <c r="DH13" s="17">
        <v>2029</v>
      </c>
      <c r="DJ13" s="11" t="s">
        <v>11</v>
      </c>
      <c r="DK13" s="16">
        <v>2025</v>
      </c>
      <c r="DL13" s="16">
        <v>2026</v>
      </c>
      <c r="DM13" s="16">
        <v>2027</v>
      </c>
      <c r="DN13" s="16">
        <v>2028</v>
      </c>
      <c r="DO13" s="17">
        <v>2029</v>
      </c>
    </row>
    <row r="14" spans="2:119" x14ac:dyDescent="0.3">
      <c r="B14" s="12" t="s">
        <v>12</v>
      </c>
      <c r="C14" s="15">
        <v>74.679999999999993</v>
      </c>
      <c r="D14" s="15">
        <v>66.63</v>
      </c>
      <c r="E14" s="15">
        <v>73.664949840357934</v>
      </c>
      <c r="F14" s="15">
        <v>76.844625568504071</v>
      </c>
      <c r="G14" s="18">
        <v>81.461202639582126</v>
      </c>
      <c r="I14" s="12" t="s">
        <v>12</v>
      </c>
      <c r="J14" s="15">
        <v>77.91</v>
      </c>
      <c r="K14" s="15">
        <v>71.489999999999995</v>
      </c>
      <c r="L14" s="15">
        <v>82.804949840357921</v>
      </c>
      <c r="M14" s="15">
        <v>87.514625568504073</v>
      </c>
      <c r="N14" s="18">
        <v>92.711202639582112</v>
      </c>
      <c r="P14" s="12" t="s">
        <v>12</v>
      </c>
      <c r="Q14" s="15">
        <v>95.97999999999999</v>
      </c>
      <c r="R14" s="15">
        <v>84.65</v>
      </c>
      <c r="S14" s="15">
        <v>98.14494984035791</v>
      </c>
      <c r="T14" s="15">
        <v>103.73462556850409</v>
      </c>
      <c r="U14" s="18">
        <v>109.90120263958211</v>
      </c>
      <c r="W14" s="12" t="s">
        <v>12</v>
      </c>
      <c r="X14" s="15">
        <v>70.38</v>
      </c>
      <c r="Y14" s="15">
        <v>68.27</v>
      </c>
      <c r="Z14" s="15">
        <v>72.084949840357908</v>
      </c>
      <c r="AA14" s="15">
        <v>76.204625568504071</v>
      </c>
      <c r="AB14" s="18">
        <v>78.621202639582123</v>
      </c>
      <c r="AD14" s="12" t="s">
        <v>12</v>
      </c>
      <c r="AE14" s="15">
        <v>95.37</v>
      </c>
      <c r="AF14" s="15">
        <v>88.820000000000007</v>
      </c>
      <c r="AG14" s="15">
        <v>91.904949840357915</v>
      </c>
      <c r="AH14" s="15">
        <v>97.18462556850406</v>
      </c>
      <c r="AI14" s="18">
        <v>103.03120263958211</v>
      </c>
      <c r="AK14" s="12" t="s">
        <v>12</v>
      </c>
      <c r="AL14" s="15">
        <v>45.31</v>
      </c>
      <c r="AM14" s="15">
        <v>55.46</v>
      </c>
      <c r="AN14" s="15">
        <v>56.186285027222787</v>
      </c>
      <c r="AO14" s="15">
        <v>59.41288100905507</v>
      </c>
      <c r="AP14" s="18">
        <v>62.980098855980735</v>
      </c>
      <c r="AR14" s="12" t="s">
        <v>12</v>
      </c>
      <c r="AS14" s="15">
        <v>59.800000000000004</v>
      </c>
      <c r="AT14" s="15">
        <v>72.110000000000014</v>
      </c>
      <c r="AU14" s="15">
        <v>67.629427540834172</v>
      </c>
      <c r="AV14" s="15">
        <v>71.45</v>
      </c>
      <c r="AW14" s="18">
        <v>75.67</v>
      </c>
      <c r="AY14" s="12" t="s">
        <v>12</v>
      </c>
      <c r="AZ14" s="15">
        <v>121.17999999999999</v>
      </c>
      <c r="BA14" s="15">
        <v>101.96000000000001</v>
      </c>
      <c r="BB14" s="15">
        <v>114.01406308377881</v>
      </c>
      <c r="BC14" s="15">
        <v>119.39516728498374</v>
      </c>
      <c r="BD14" s="18">
        <v>122.47774953516284</v>
      </c>
      <c r="BF14" s="12" t="s">
        <v>12</v>
      </c>
      <c r="BG14" s="15">
        <v>103.05999999999999</v>
      </c>
      <c r="BH14" s="15">
        <v>116.92</v>
      </c>
      <c r="BI14" s="15">
        <v>130.85028263993948</v>
      </c>
      <c r="BJ14" s="15">
        <v>133.7600711779601</v>
      </c>
      <c r="BK14" s="18">
        <v>137.51884749983859</v>
      </c>
      <c r="BM14" s="12" t="s">
        <v>12</v>
      </c>
      <c r="BN14" s="15">
        <v>40.82</v>
      </c>
      <c r="BO14" s="15">
        <v>48.940000000000005</v>
      </c>
      <c r="BP14" s="15">
        <v>48.452080000000002</v>
      </c>
      <c r="BQ14" s="15">
        <v>49.972187510081582</v>
      </c>
      <c r="BR14" s="18">
        <v>51.468540826994712</v>
      </c>
      <c r="BT14" s="12" t="s">
        <v>12</v>
      </c>
      <c r="BU14" s="15">
        <v>51.870000000000005</v>
      </c>
      <c r="BV14" s="15">
        <v>61.08</v>
      </c>
      <c r="BW14" s="15">
        <v>66.428020056143694</v>
      </c>
      <c r="BX14" s="15">
        <v>70.359313086724683</v>
      </c>
      <c r="BY14" s="18">
        <v>74.915922266987579</v>
      </c>
      <c r="CA14" s="12" t="s">
        <v>12</v>
      </c>
      <c r="CB14" s="15">
        <v>68.67</v>
      </c>
      <c r="CC14" s="15">
        <v>67.819999999999993</v>
      </c>
      <c r="CD14" s="15">
        <v>67.83289793234232</v>
      </c>
      <c r="CE14" s="15">
        <v>72.327326662843632</v>
      </c>
      <c r="CF14" s="18">
        <v>77.57648911483551</v>
      </c>
      <c r="CH14" s="12" t="s">
        <v>12</v>
      </c>
      <c r="CI14" s="15">
        <v>37.03</v>
      </c>
      <c r="CJ14" s="15">
        <v>44.59</v>
      </c>
      <c r="CK14" s="15">
        <v>44.143224016882243</v>
      </c>
      <c r="CL14" s="15">
        <v>47.020240817633209</v>
      </c>
      <c r="CM14" s="18">
        <v>50.34587261104766</v>
      </c>
      <c r="CO14" s="12" t="s">
        <v>12</v>
      </c>
      <c r="CP14" s="15">
        <v>47.370000000000005</v>
      </c>
      <c r="CQ14" s="15">
        <v>43.8</v>
      </c>
      <c r="CR14" s="15">
        <v>50.576285027222795</v>
      </c>
      <c r="CS14" s="15">
        <v>53.48288100905507</v>
      </c>
      <c r="CT14" s="18">
        <v>56.690098855980736</v>
      </c>
      <c r="CV14" s="12" t="s">
        <v>12</v>
      </c>
      <c r="CW14" s="15">
        <v>105.61999999999999</v>
      </c>
      <c r="CX14" s="15">
        <v>105.61999999999999</v>
      </c>
      <c r="CY14" s="15">
        <v>108.15768</v>
      </c>
      <c r="CZ14" s="15">
        <v>111.57673056086003</v>
      </c>
      <c r="DA14" s="18">
        <v>115.99871712071027</v>
      </c>
      <c r="DC14" s="12" t="s">
        <v>12</v>
      </c>
      <c r="DD14" s="15">
        <v>0</v>
      </c>
      <c r="DE14" s="15">
        <v>149.19999999999999</v>
      </c>
      <c r="DF14" s="15">
        <v>178.05912000000001</v>
      </c>
      <c r="DG14" s="15">
        <v>185.9476296111354</v>
      </c>
      <c r="DH14" s="18">
        <v>195.1444749311658</v>
      </c>
      <c r="DJ14" s="12" t="s">
        <v>12</v>
      </c>
      <c r="DK14" s="15">
        <v>0</v>
      </c>
      <c r="DL14" s="15">
        <v>116.99000000000001</v>
      </c>
      <c r="DM14" s="15">
        <v>128.27831999999998</v>
      </c>
      <c r="DN14" s="15">
        <v>135.69531691596544</v>
      </c>
      <c r="DO14" s="18">
        <v>143.87479118808039</v>
      </c>
    </row>
    <row r="15" spans="2:119" x14ac:dyDescent="0.3">
      <c r="B15" s="12" t="s">
        <v>13</v>
      </c>
      <c r="C15" s="15">
        <v>70.08</v>
      </c>
      <c r="D15" s="15">
        <v>66.63</v>
      </c>
      <c r="E15" s="15">
        <v>73.664949840357934</v>
      </c>
      <c r="F15" s="15">
        <v>76.844625568504071</v>
      </c>
      <c r="G15" s="18">
        <v>81.461202639582126</v>
      </c>
      <c r="I15" s="12" t="s">
        <v>13</v>
      </c>
      <c r="J15" s="15">
        <v>77.91</v>
      </c>
      <c r="K15" s="15">
        <v>71.489999999999995</v>
      </c>
      <c r="L15" s="15">
        <v>82.804949840357921</v>
      </c>
      <c r="M15" s="15">
        <v>87.514625568504073</v>
      </c>
      <c r="N15" s="18">
        <v>92.711202639582112</v>
      </c>
      <c r="P15" s="12" t="s">
        <v>13</v>
      </c>
      <c r="Q15" s="15">
        <v>95.97999999999999</v>
      </c>
      <c r="R15" s="15">
        <v>84.25</v>
      </c>
      <c r="S15" s="15">
        <v>98.14494984035791</v>
      </c>
      <c r="T15" s="15">
        <v>103.73462556850409</v>
      </c>
      <c r="U15" s="18">
        <v>109.90120263958211</v>
      </c>
      <c r="W15" s="12" t="s">
        <v>13</v>
      </c>
      <c r="X15" s="15">
        <v>70.38</v>
      </c>
      <c r="Y15" s="15">
        <v>68.27</v>
      </c>
      <c r="Z15" s="15">
        <v>72.084949840357908</v>
      </c>
      <c r="AA15" s="15">
        <v>76.204625568504071</v>
      </c>
      <c r="AB15" s="18">
        <v>78.621202639582123</v>
      </c>
      <c r="AD15" s="12" t="s">
        <v>13</v>
      </c>
      <c r="AE15" s="15">
        <v>95.37</v>
      </c>
      <c r="AF15" s="15">
        <v>88.820000000000007</v>
      </c>
      <c r="AG15" s="15">
        <v>91.904949840357915</v>
      </c>
      <c r="AH15" s="15">
        <v>97.18462556850406</v>
      </c>
      <c r="AI15" s="18">
        <v>103.03120263958211</v>
      </c>
      <c r="AK15" s="12" t="s">
        <v>13</v>
      </c>
      <c r="AL15" s="15">
        <v>45.31</v>
      </c>
      <c r="AM15" s="15">
        <v>55.46</v>
      </c>
      <c r="AN15" s="15">
        <v>56.186285027222787</v>
      </c>
      <c r="AO15" s="15">
        <v>59.41288100905507</v>
      </c>
      <c r="AP15" s="18">
        <v>62.980098855980735</v>
      </c>
      <c r="AR15" s="12" t="s">
        <v>13</v>
      </c>
      <c r="AS15" s="15">
        <v>59.800000000000004</v>
      </c>
      <c r="AT15" s="15">
        <v>72.110000000000014</v>
      </c>
      <c r="AU15" s="15">
        <v>67.629427540834172</v>
      </c>
      <c r="AV15" s="15">
        <v>71.45</v>
      </c>
      <c r="AW15" s="18">
        <v>75.67</v>
      </c>
      <c r="AY15" s="12" t="s">
        <v>13</v>
      </c>
      <c r="AZ15" s="15">
        <v>121.17999999999999</v>
      </c>
      <c r="BA15" s="15">
        <v>101.96000000000001</v>
      </c>
      <c r="BB15" s="15">
        <v>114.01406308377881</v>
      </c>
      <c r="BC15" s="15">
        <v>119.39516728498374</v>
      </c>
      <c r="BD15" s="18">
        <v>122.47774953516284</v>
      </c>
      <c r="BF15" s="12" t="s">
        <v>13</v>
      </c>
      <c r="BG15" s="15">
        <v>103.05999999999999</v>
      </c>
      <c r="BH15" s="15">
        <v>116.92</v>
      </c>
      <c r="BI15" s="15">
        <v>130.85028263993948</v>
      </c>
      <c r="BJ15" s="15">
        <v>133.7600711779601</v>
      </c>
      <c r="BK15" s="18">
        <v>95.458847499838583</v>
      </c>
      <c r="BM15" s="12" t="s">
        <v>13</v>
      </c>
      <c r="BN15" s="15">
        <v>40.82</v>
      </c>
      <c r="BO15" s="15">
        <v>48.940000000000005</v>
      </c>
      <c r="BP15" s="15">
        <v>48.452080000000002</v>
      </c>
      <c r="BQ15" s="15">
        <v>49.512187510081581</v>
      </c>
      <c r="BR15" s="18">
        <v>51.468540826994712</v>
      </c>
      <c r="BT15" s="12" t="s">
        <v>13</v>
      </c>
      <c r="BU15" s="15">
        <v>51.870000000000005</v>
      </c>
      <c r="BV15" s="15">
        <v>61.08</v>
      </c>
      <c r="BW15" s="15">
        <v>66.428020056143694</v>
      </c>
      <c r="BX15" s="15">
        <v>70.359313086724683</v>
      </c>
      <c r="BY15" s="18">
        <v>74.895922266987583</v>
      </c>
      <c r="CA15" s="12" t="s">
        <v>13</v>
      </c>
      <c r="CB15" s="15">
        <v>68.67</v>
      </c>
      <c r="CC15" s="15">
        <v>67.819999999999993</v>
      </c>
      <c r="CD15" s="15">
        <v>67.83289793234232</v>
      </c>
      <c r="CE15" s="15">
        <v>72.327326662843632</v>
      </c>
      <c r="CF15" s="18">
        <v>77.556489114835514</v>
      </c>
      <c r="CH15" s="12" t="s">
        <v>13</v>
      </c>
      <c r="CI15" s="15">
        <v>37.03</v>
      </c>
      <c r="CJ15" s="15">
        <v>44.59</v>
      </c>
      <c r="CK15" s="15">
        <v>44.143224016882243</v>
      </c>
      <c r="CL15" s="15">
        <v>47.020240817633209</v>
      </c>
      <c r="CM15" s="18">
        <v>50.34587261104766</v>
      </c>
      <c r="CO15" s="12" t="s">
        <v>13</v>
      </c>
      <c r="CP15" s="15">
        <v>47.370000000000005</v>
      </c>
      <c r="CQ15" s="15">
        <v>43.8</v>
      </c>
      <c r="CR15" s="15">
        <v>50.576285027222795</v>
      </c>
      <c r="CS15" s="15">
        <v>53.48288100905507</v>
      </c>
      <c r="CT15" s="18">
        <v>56.690098855980736</v>
      </c>
      <c r="CV15" s="12" t="s">
        <v>13</v>
      </c>
      <c r="CW15" s="15">
        <v>105.61999999999999</v>
      </c>
      <c r="CX15" s="15">
        <v>105.61999999999999</v>
      </c>
      <c r="CY15" s="15">
        <v>108.15768</v>
      </c>
      <c r="CZ15" s="15">
        <v>111.57673056086003</v>
      </c>
      <c r="DA15" s="18">
        <v>115.99871712071027</v>
      </c>
      <c r="DC15" s="12" t="s">
        <v>13</v>
      </c>
      <c r="DD15" s="15">
        <v>0</v>
      </c>
      <c r="DE15" s="15">
        <v>149.19999999999999</v>
      </c>
      <c r="DF15" s="15">
        <v>178.05912000000001</v>
      </c>
      <c r="DG15" s="15">
        <v>185.9476296111354</v>
      </c>
      <c r="DH15" s="18">
        <v>195.1444749311658</v>
      </c>
      <c r="DJ15" s="12" t="s">
        <v>13</v>
      </c>
      <c r="DK15" s="15">
        <v>0</v>
      </c>
      <c r="DL15" s="15">
        <v>116.99000000000001</v>
      </c>
      <c r="DM15" s="15">
        <v>128.27831999999998</v>
      </c>
      <c r="DN15" s="15">
        <v>135.69531691596544</v>
      </c>
      <c r="DO15" s="18">
        <v>143.87479118808039</v>
      </c>
    </row>
    <row r="16" spans="2:119" x14ac:dyDescent="0.3">
      <c r="B16" s="12" t="s">
        <v>14</v>
      </c>
      <c r="C16" s="15">
        <v>71.549999999999983</v>
      </c>
      <c r="D16" s="15">
        <v>66.63</v>
      </c>
      <c r="E16" s="15">
        <v>73.664949840357934</v>
      </c>
      <c r="F16" s="15">
        <v>76.844625568504071</v>
      </c>
      <c r="G16" s="18">
        <v>81.461202639582126</v>
      </c>
      <c r="I16" s="12" t="s">
        <v>14</v>
      </c>
      <c r="J16" s="15">
        <v>76.55</v>
      </c>
      <c r="K16" s="15">
        <v>71.489999999999995</v>
      </c>
      <c r="L16" s="15">
        <v>82.804949840357921</v>
      </c>
      <c r="M16" s="15">
        <v>87.514625568504073</v>
      </c>
      <c r="N16" s="18">
        <v>92.711202639582112</v>
      </c>
      <c r="P16" s="12" t="s">
        <v>14</v>
      </c>
      <c r="Q16" s="15">
        <v>84.559999999999988</v>
      </c>
      <c r="R16" s="15">
        <v>84.25</v>
      </c>
      <c r="S16" s="15">
        <v>98.14494984035791</v>
      </c>
      <c r="T16" s="15">
        <v>103.73462556850409</v>
      </c>
      <c r="U16" s="18">
        <v>109.90120263958211</v>
      </c>
      <c r="W16" s="12" t="s">
        <v>14</v>
      </c>
      <c r="X16" s="15">
        <v>68.750000000000014</v>
      </c>
      <c r="Y16" s="15">
        <v>68.27</v>
      </c>
      <c r="Z16" s="15">
        <v>72.084949840357908</v>
      </c>
      <c r="AA16" s="15">
        <v>76.204625568504071</v>
      </c>
      <c r="AB16" s="18">
        <v>78.621202639582123</v>
      </c>
      <c r="AD16" s="12" t="s">
        <v>14</v>
      </c>
      <c r="AE16" s="15">
        <v>83.44</v>
      </c>
      <c r="AF16" s="15">
        <v>88.820000000000007</v>
      </c>
      <c r="AG16" s="15">
        <v>91.904949840357915</v>
      </c>
      <c r="AH16" s="15">
        <v>97.18462556850406</v>
      </c>
      <c r="AI16" s="18">
        <v>103.03120263958211</v>
      </c>
      <c r="AK16" s="12" t="s">
        <v>14</v>
      </c>
      <c r="AL16" s="15">
        <v>49.269999999999996</v>
      </c>
      <c r="AM16" s="15">
        <v>55.46</v>
      </c>
      <c r="AN16" s="15">
        <v>56.186285027222787</v>
      </c>
      <c r="AO16" s="15">
        <v>59.41288100905507</v>
      </c>
      <c r="AP16" s="18">
        <v>62.980098855980735</v>
      </c>
      <c r="AR16" s="12" t="s">
        <v>14</v>
      </c>
      <c r="AS16" s="15">
        <v>64.820000000000007</v>
      </c>
      <c r="AT16" s="15">
        <v>72.110000000000014</v>
      </c>
      <c r="AU16" s="15">
        <v>67.629427540834172</v>
      </c>
      <c r="AV16" s="15">
        <v>71.45</v>
      </c>
      <c r="AW16" s="18">
        <v>75.67</v>
      </c>
      <c r="AY16" s="12" t="s">
        <v>14</v>
      </c>
      <c r="AZ16" s="15">
        <v>99.550000000000011</v>
      </c>
      <c r="BA16" s="15">
        <v>101.89999999999999</v>
      </c>
      <c r="BB16" s="15">
        <v>113.93406308377882</v>
      </c>
      <c r="BC16" s="15">
        <v>119.26516728498373</v>
      </c>
      <c r="BD16" s="18">
        <v>122.31774953516285</v>
      </c>
      <c r="BF16" s="12" t="s">
        <v>14</v>
      </c>
      <c r="BG16" s="15">
        <v>87.259999999999991</v>
      </c>
      <c r="BH16" s="15">
        <v>116.89000000000001</v>
      </c>
      <c r="BI16" s="15">
        <v>130.8302826399395</v>
      </c>
      <c r="BJ16" s="15">
        <v>133.72007117796008</v>
      </c>
      <c r="BK16" s="18">
        <v>95.428847499838582</v>
      </c>
      <c r="BM16" s="12" t="s">
        <v>14</v>
      </c>
      <c r="BN16" s="15">
        <v>47.33</v>
      </c>
      <c r="BO16" s="15">
        <v>48.930000000000007</v>
      </c>
      <c r="BP16" s="15">
        <v>48.452080000000002</v>
      </c>
      <c r="BQ16" s="15">
        <v>49.512187510081581</v>
      </c>
      <c r="BR16" s="18">
        <v>51.468540826994712</v>
      </c>
      <c r="BT16" s="12" t="s">
        <v>14</v>
      </c>
      <c r="BU16" s="15">
        <v>50.110000000000007</v>
      </c>
      <c r="BV16" s="15">
        <v>61.08</v>
      </c>
      <c r="BW16" s="15">
        <v>66.428020056143694</v>
      </c>
      <c r="BX16" s="15">
        <v>70.359313086724683</v>
      </c>
      <c r="BY16" s="18">
        <v>74.895922266987583</v>
      </c>
      <c r="CA16" s="12" t="s">
        <v>14</v>
      </c>
      <c r="CB16" s="15">
        <v>63.72999999999999</v>
      </c>
      <c r="CC16" s="15">
        <v>67.83</v>
      </c>
      <c r="CD16" s="15">
        <v>67.842897932342339</v>
      </c>
      <c r="CE16" s="15">
        <v>72.347326662843642</v>
      </c>
      <c r="CF16" s="18">
        <v>77.566489114835505</v>
      </c>
      <c r="CH16" s="12" t="s">
        <v>14</v>
      </c>
      <c r="CI16" s="15">
        <v>35.230000000000004</v>
      </c>
      <c r="CJ16" s="15">
        <v>44.59</v>
      </c>
      <c r="CK16" s="15">
        <v>44.143224016882243</v>
      </c>
      <c r="CL16" s="15">
        <v>47.020240817633209</v>
      </c>
      <c r="CM16" s="18">
        <v>50.34587261104766</v>
      </c>
      <c r="CO16" s="12" t="s">
        <v>14</v>
      </c>
      <c r="CP16" s="15">
        <v>47</v>
      </c>
      <c r="CQ16" s="15">
        <v>43.8</v>
      </c>
      <c r="CR16" s="15">
        <v>50.576285027222795</v>
      </c>
      <c r="CS16" s="15">
        <v>53.48288100905507</v>
      </c>
      <c r="CT16" s="18">
        <v>56.690098855980736</v>
      </c>
      <c r="CV16" s="12" t="s">
        <v>14</v>
      </c>
      <c r="CW16" s="15">
        <v>105.61999999999999</v>
      </c>
      <c r="CX16" s="15">
        <v>105.61999999999999</v>
      </c>
      <c r="CY16" s="15">
        <v>108.15768</v>
      </c>
      <c r="CZ16" s="15">
        <v>111.57673056086003</v>
      </c>
      <c r="DA16" s="18">
        <v>115.99871712071027</v>
      </c>
      <c r="DC16" s="12" t="s">
        <v>14</v>
      </c>
      <c r="DD16" s="15">
        <v>0</v>
      </c>
      <c r="DE16" s="15">
        <v>149.19999999999999</v>
      </c>
      <c r="DF16" s="15">
        <v>178.05912000000001</v>
      </c>
      <c r="DG16" s="15">
        <v>185.9476296111354</v>
      </c>
      <c r="DH16" s="18">
        <v>195.1444749311658</v>
      </c>
      <c r="DJ16" s="12" t="s">
        <v>14</v>
      </c>
      <c r="DK16" s="15">
        <v>0</v>
      </c>
      <c r="DL16" s="15">
        <v>116.99000000000001</v>
      </c>
      <c r="DM16" s="15">
        <v>128.27831999999998</v>
      </c>
      <c r="DN16" s="15">
        <v>135.69531691596544</v>
      </c>
      <c r="DO16" s="18">
        <v>143.87479118808039</v>
      </c>
    </row>
    <row r="17" spans="2:119" x14ac:dyDescent="0.3">
      <c r="B17" s="12" t="s">
        <v>15</v>
      </c>
      <c r="C17" s="15">
        <v>71.549999999999983</v>
      </c>
      <c r="D17" s="15">
        <v>66.63</v>
      </c>
      <c r="E17" s="15">
        <v>73.664949840357934</v>
      </c>
      <c r="F17" s="15">
        <v>76.844625568504071</v>
      </c>
      <c r="G17" s="18">
        <v>81.461202639582126</v>
      </c>
      <c r="I17" s="12" t="s">
        <v>15</v>
      </c>
      <c r="J17" s="15">
        <v>76.55</v>
      </c>
      <c r="K17" s="15">
        <v>71.489999999999995</v>
      </c>
      <c r="L17" s="15">
        <v>82.804949840357921</v>
      </c>
      <c r="M17" s="15">
        <v>87.514625568504073</v>
      </c>
      <c r="N17" s="18">
        <v>92.711202639582112</v>
      </c>
      <c r="P17" s="12" t="s">
        <v>15</v>
      </c>
      <c r="Q17" s="15">
        <v>84.559999999999988</v>
      </c>
      <c r="R17" s="15">
        <v>84.25</v>
      </c>
      <c r="S17" s="15">
        <v>98.14494984035791</v>
      </c>
      <c r="T17" s="15">
        <v>103.73462556850409</v>
      </c>
      <c r="U17" s="18">
        <v>109.90120263958211</v>
      </c>
      <c r="W17" s="12" t="s">
        <v>15</v>
      </c>
      <c r="X17" s="15">
        <v>68.750000000000014</v>
      </c>
      <c r="Y17" s="15">
        <v>68.27</v>
      </c>
      <c r="Z17" s="15">
        <v>72.084949840357908</v>
      </c>
      <c r="AA17" s="15">
        <v>76.204625568504071</v>
      </c>
      <c r="AB17" s="18">
        <v>78.621202639582123</v>
      </c>
      <c r="AD17" s="12" t="s">
        <v>15</v>
      </c>
      <c r="AE17" s="15">
        <v>83.44</v>
      </c>
      <c r="AF17" s="15">
        <v>88.820000000000007</v>
      </c>
      <c r="AG17" s="15">
        <v>91.904949840357915</v>
      </c>
      <c r="AH17" s="15">
        <v>97.18462556850406</v>
      </c>
      <c r="AI17" s="18">
        <v>103.03120263958211</v>
      </c>
      <c r="AK17" s="12" t="s">
        <v>15</v>
      </c>
      <c r="AL17" s="15">
        <v>49.269999999999996</v>
      </c>
      <c r="AM17" s="15">
        <v>55.46</v>
      </c>
      <c r="AN17" s="15">
        <v>56.186285027222787</v>
      </c>
      <c r="AO17" s="15">
        <v>59.41288100905507</v>
      </c>
      <c r="AP17" s="18">
        <v>62.980098855980735</v>
      </c>
      <c r="AR17" s="12" t="s">
        <v>15</v>
      </c>
      <c r="AS17" s="15">
        <v>64.820000000000007</v>
      </c>
      <c r="AT17" s="15">
        <v>72.110000000000014</v>
      </c>
      <c r="AU17" s="15">
        <v>67.629427540834172</v>
      </c>
      <c r="AV17" s="15">
        <v>71.45</v>
      </c>
      <c r="AW17" s="18">
        <v>75.67</v>
      </c>
      <c r="AY17" s="12" t="s">
        <v>15</v>
      </c>
      <c r="AZ17" s="15">
        <v>99.550000000000011</v>
      </c>
      <c r="BA17" s="15">
        <v>101.89999999999999</v>
      </c>
      <c r="BB17" s="15">
        <v>113.93406308377882</v>
      </c>
      <c r="BC17" s="15">
        <v>119.26516728498373</v>
      </c>
      <c r="BD17" s="18">
        <v>122.31774953516285</v>
      </c>
      <c r="BF17" s="12" t="s">
        <v>15</v>
      </c>
      <c r="BG17" s="15">
        <v>87.259999999999991</v>
      </c>
      <c r="BH17" s="15">
        <v>116.89000000000001</v>
      </c>
      <c r="BI17" s="15">
        <v>130.8302826399395</v>
      </c>
      <c r="BJ17" s="15">
        <v>133.72007117796008</v>
      </c>
      <c r="BK17" s="18">
        <v>95.428847499838582</v>
      </c>
      <c r="BM17" s="12" t="s">
        <v>15</v>
      </c>
      <c r="BN17" s="15">
        <v>47.33</v>
      </c>
      <c r="BO17" s="15">
        <v>48.930000000000007</v>
      </c>
      <c r="BP17" s="15">
        <v>48.452080000000002</v>
      </c>
      <c r="BQ17" s="15">
        <v>49.512187510081581</v>
      </c>
      <c r="BR17" s="18">
        <v>51.468540826994712</v>
      </c>
      <c r="BT17" s="12" t="s">
        <v>15</v>
      </c>
      <c r="BU17" s="15">
        <v>50.110000000000007</v>
      </c>
      <c r="BV17" s="15">
        <v>61.08</v>
      </c>
      <c r="BW17" s="15">
        <v>66.428020056143694</v>
      </c>
      <c r="BX17" s="15">
        <v>70.359313086724683</v>
      </c>
      <c r="BY17" s="18">
        <v>74.895922266987583</v>
      </c>
      <c r="CA17" s="12" t="s">
        <v>15</v>
      </c>
      <c r="CB17" s="15">
        <v>70.97999999999999</v>
      </c>
      <c r="CC17" s="15">
        <v>67.83</v>
      </c>
      <c r="CD17" s="15">
        <v>67.842897932342339</v>
      </c>
      <c r="CE17" s="15">
        <v>72.347326662843642</v>
      </c>
      <c r="CF17" s="18">
        <v>77.566489114835505</v>
      </c>
      <c r="CH17" s="12" t="s">
        <v>15</v>
      </c>
      <c r="CI17" s="15">
        <v>35.230000000000004</v>
      </c>
      <c r="CJ17" s="15">
        <v>44.59</v>
      </c>
      <c r="CK17" s="15">
        <v>44.143224016882243</v>
      </c>
      <c r="CL17" s="15">
        <v>47.020240817633209</v>
      </c>
      <c r="CM17" s="18">
        <v>50.34587261104766</v>
      </c>
      <c r="CO17" s="12" t="s">
        <v>15</v>
      </c>
      <c r="CP17" s="15">
        <v>47</v>
      </c>
      <c r="CQ17" s="15">
        <v>43.8</v>
      </c>
      <c r="CR17" s="15">
        <v>50.576285027222795</v>
      </c>
      <c r="CS17" s="15">
        <v>53.48288100905507</v>
      </c>
      <c r="CT17" s="18">
        <v>56.690098855980736</v>
      </c>
      <c r="CV17" s="12" t="s">
        <v>15</v>
      </c>
      <c r="CW17" s="15">
        <v>105.61999999999999</v>
      </c>
      <c r="CX17" s="15">
        <v>105.61999999999999</v>
      </c>
      <c r="CY17" s="15">
        <v>108.15768</v>
      </c>
      <c r="CZ17" s="15">
        <v>111.57673056086003</v>
      </c>
      <c r="DA17" s="18">
        <v>115.99871712071027</v>
      </c>
      <c r="DC17" s="12" t="s">
        <v>15</v>
      </c>
      <c r="DD17" s="15">
        <v>0</v>
      </c>
      <c r="DE17" s="15">
        <v>149.19999999999999</v>
      </c>
      <c r="DF17" s="15">
        <v>178.05912000000001</v>
      </c>
      <c r="DG17" s="15">
        <v>185.9476296111354</v>
      </c>
      <c r="DH17" s="18">
        <v>195.1444749311658</v>
      </c>
      <c r="DJ17" s="12" t="s">
        <v>15</v>
      </c>
      <c r="DK17" s="15">
        <v>0</v>
      </c>
      <c r="DL17" s="15">
        <v>116.99000000000001</v>
      </c>
      <c r="DM17" s="15">
        <v>128.27831999999998</v>
      </c>
      <c r="DN17" s="15">
        <v>135.69531691596544</v>
      </c>
      <c r="DO17" s="18">
        <v>143.87479118808039</v>
      </c>
    </row>
    <row r="18" spans="2:119" x14ac:dyDescent="0.3">
      <c r="B18" s="12" t="s">
        <v>16</v>
      </c>
      <c r="C18" s="15">
        <v>71.549999999999983</v>
      </c>
      <c r="D18" s="15">
        <v>66.63</v>
      </c>
      <c r="E18" s="15">
        <v>73.664949840357934</v>
      </c>
      <c r="F18" s="15">
        <v>76.844625568504071</v>
      </c>
      <c r="G18" s="18">
        <v>81.461202639582126</v>
      </c>
      <c r="I18" s="12" t="s">
        <v>16</v>
      </c>
      <c r="J18" s="15">
        <v>76.55</v>
      </c>
      <c r="K18" s="15">
        <v>71.489999999999995</v>
      </c>
      <c r="L18" s="15">
        <v>82.804949840357921</v>
      </c>
      <c r="M18" s="15">
        <v>87.514625568504073</v>
      </c>
      <c r="N18" s="18">
        <v>92.711202639582112</v>
      </c>
      <c r="P18" s="12" t="s">
        <v>16</v>
      </c>
      <c r="Q18" s="15">
        <v>84.559999999999988</v>
      </c>
      <c r="R18" s="15">
        <v>84.25</v>
      </c>
      <c r="S18" s="15">
        <v>98.14494984035791</v>
      </c>
      <c r="T18" s="15">
        <v>103.73462556850409</v>
      </c>
      <c r="U18" s="18">
        <v>109.90120263958211</v>
      </c>
      <c r="W18" s="12" t="s">
        <v>16</v>
      </c>
      <c r="X18" s="15">
        <v>68.750000000000014</v>
      </c>
      <c r="Y18" s="15">
        <v>68.27</v>
      </c>
      <c r="Z18" s="15">
        <v>72.084949840357908</v>
      </c>
      <c r="AA18" s="15">
        <v>76.204625568504071</v>
      </c>
      <c r="AB18" s="18">
        <v>78.621202639582123</v>
      </c>
      <c r="AD18" s="12" t="s">
        <v>16</v>
      </c>
      <c r="AE18" s="15">
        <v>83.44</v>
      </c>
      <c r="AF18" s="15">
        <v>88.820000000000007</v>
      </c>
      <c r="AG18" s="15">
        <v>91.904949840357915</v>
      </c>
      <c r="AH18" s="15">
        <v>97.18462556850406</v>
      </c>
      <c r="AI18" s="18">
        <v>103.03120263958211</v>
      </c>
      <c r="AK18" s="12" t="s">
        <v>16</v>
      </c>
      <c r="AL18" s="15">
        <v>49.269999999999996</v>
      </c>
      <c r="AM18" s="15">
        <v>55.46</v>
      </c>
      <c r="AN18" s="15">
        <v>56.186285027222787</v>
      </c>
      <c r="AO18" s="15">
        <v>59.41288100905507</v>
      </c>
      <c r="AP18" s="18">
        <v>62.980098855980735</v>
      </c>
      <c r="AR18" s="12" t="s">
        <v>16</v>
      </c>
      <c r="AS18" s="15">
        <v>64.820000000000007</v>
      </c>
      <c r="AT18" s="15">
        <v>72.110000000000014</v>
      </c>
      <c r="AU18" s="15">
        <v>67.629427540834172</v>
      </c>
      <c r="AV18" s="15">
        <v>71.45</v>
      </c>
      <c r="AW18" s="18">
        <v>75.67</v>
      </c>
      <c r="AY18" s="12" t="s">
        <v>16</v>
      </c>
      <c r="AZ18" s="15">
        <v>99.550000000000011</v>
      </c>
      <c r="BA18" s="15">
        <v>101.89999999999999</v>
      </c>
      <c r="BB18" s="15">
        <v>113.93406308377882</v>
      </c>
      <c r="BC18" s="15">
        <v>119.26516728498373</v>
      </c>
      <c r="BD18" s="18">
        <v>122.31774953516285</v>
      </c>
      <c r="BF18" s="12" t="s">
        <v>16</v>
      </c>
      <c r="BG18" s="15">
        <v>87.259999999999991</v>
      </c>
      <c r="BH18" s="15">
        <v>116.89000000000001</v>
      </c>
      <c r="BI18" s="15">
        <v>130.8302826399395</v>
      </c>
      <c r="BJ18" s="15">
        <v>133.72007117796008</v>
      </c>
      <c r="BK18" s="18">
        <v>95.428847499838582</v>
      </c>
      <c r="BM18" s="12" t="s">
        <v>16</v>
      </c>
      <c r="BN18" s="15">
        <v>47.33</v>
      </c>
      <c r="BO18" s="15">
        <v>48.930000000000007</v>
      </c>
      <c r="BP18" s="15">
        <v>48.452080000000002</v>
      </c>
      <c r="BQ18" s="15">
        <v>49.512187510081581</v>
      </c>
      <c r="BR18" s="18">
        <v>51.468540826994712</v>
      </c>
      <c r="BT18" s="12" t="s">
        <v>16</v>
      </c>
      <c r="BU18" s="15">
        <v>50.110000000000007</v>
      </c>
      <c r="BV18" s="15">
        <v>61.08</v>
      </c>
      <c r="BW18" s="15">
        <v>66.428020056143694</v>
      </c>
      <c r="BX18" s="15">
        <v>70.359313086724683</v>
      </c>
      <c r="BY18" s="18">
        <v>74.895922266987583</v>
      </c>
      <c r="CA18" s="12" t="s">
        <v>16</v>
      </c>
      <c r="CB18" s="15">
        <v>70.97999999999999</v>
      </c>
      <c r="CC18" s="15">
        <v>67.83</v>
      </c>
      <c r="CD18" s="15">
        <v>67.842897932342339</v>
      </c>
      <c r="CE18" s="15">
        <v>72.347326662843642</v>
      </c>
      <c r="CF18" s="18">
        <v>77.566489114835505</v>
      </c>
      <c r="CH18" s="12" t="s">
        <v>16</v>
      </c>
      <c r="CI18" s="15">
        <v>35.230000000000004</v>
      </c>
      <c r="CJ18" s="15">
        <v>44.59</v>
      </c>
      <c r="CK18" s="15">
        <v>44.143224016882243</v>
      </c>
      <c r="CL18" s="15">
        <v>47.020240817633209</v>
      </c>
      <c r="CM18" s="18">
        <v>50.34587261104766</v>
      </c>
      <c r="CO18" s="12" t="s">
        <v>16</v>
      </c>
      <c r="CP18" s="15">
        <v>47</v>
      </c>
      <c r="CQ18" s="15">
        <v>43.8</v>
      </c>
      <c r="CR18" s="15">
        <v>50.576285027222795</v>
      </c>
      <c r="CS18" s="15">
        <v>53.48288100905507</v>
      </c>
      <c r="CT18" s="18">
        <v>56.690098855980736</v>
      </c>
      <c r="CV18" s="12" t="s">
        <v>16</v>
      </c>
      <c r="CW18" s="15">
        <v>105.61999999999999</v>
      </c>
      <c r="CX18" s="15">
        <v>105.61999999999999</v>
      </c>
      <c r="CY18" s="15">
        <v>108.15768</v>
      </c>
      <c r="CZ18" s="15">
        <v>111.57673056086003</v>
      </c>
      <c r="DA18" s="18">
        <v>115.99871712071027</v>
      </c>
      <c r="DC18" s="12" t="s">
        <v>16</v>
      </c>
      <c r="DD18" s="15">
        <v>0</v>
      </c>
      <c r="DE18" s="15">
        <v>149.19999999999999</v>
      </c>
      <c r="DF18" s="15">
        <v>178.05912000000001</v>
      </c>
      <c r="DG18" s="15">
        <v>185.9476296111354</v>
      </c>
      <c r="DH18" s="18">
        <v>195.1444749311658</v>
      </c>
      <c r="DJ18" s="12" t="s">
        <v>16</v>
      </c>
      <c r="DK18" s="15">
        <v>0</v>
      </c>
      <c r="DL18" s="15">
        <v>116.99000000000001</v>
      </c>
      <c r="DM18" s="15">
        <v>128.27831999999998</v>
      </c>
      <c r="DN18" s="15">
        <v>135.69531691596544</v>
      </c>
      <c r="DO18" s="18">
        <v>143.87479118808039</v>
      </c>
    </row>
    <row r="19" spans="2:119" x14ac:dyDescent="0.3">
      <c r="B19" s="12" t="s">
        <v>17</v>
      </c>
      <c r="C19" s="15">
        <v>71.549999999999983</v>
      </c>
      <c r="D19" s="15">
        <v>66.63</v>
      </c>
      <c r="E19" s="15">
        <v>73.664949840357934</v>
      </c>
      <c r="F19" s="15">
        <v>76.844625568504071</v>
      </c>
      <c r="G19" s="18">
        <v>81.461202639582126</v>
      </c>
      <c r="I19" s="12" t="s">
        <v>17</v>
      </c>
      <c r="J19" s="15">
        <v>76.55</v>
      </c>
      <c r="K19" s="15">
        <v>71.489999999999995</v>
      </c>
      <c r="L19" s="15">
        <v>82.804949840357921</v>
      </c>
      <c r="M19" s="15">
        <v>87.514625568504073</v>
      </c>
      <c r="N19" s="18">
        <v>92.711202639582112</v>
      </c>
      <c r="P19" s="12" t="s">
        <v>17</v>
      </c>
      <c r="Q19" s="15">
        <v>84.559999999999988</v>
      </c>
      <c r="R19" s="15">
        <v>84.25</v>
      </c>
      <c r="S19" s="15">
        <v>98.14494984035791</v>
      </c>
      <c r="T19" s="15">
        <v>103.73462556850409</v>
      </c>
      <c r="U19" s="18">
        <v>109.90120263958211</v>
      </c>
      <c r="W19" s="12" t="s">
        <v>17</v>
      </c>
      <c r="X19" s="15">
        <v>68.750000000000014</v>
      </c>
      <c r="Y19" s="15">
        <v>68.27</v>
      </c>
      <c r="Z19" s="15">
        <v>72.084949840357908</v>
      </c>
      <c r="AA19" s="15">
        <v>76.204625568504071</v>
      </c>
      <c r="AB19" s="18">
        <v>78.621202639582123</v>
      </c>
      <c r="AD19" s="12" t="s">
        <v>17</v>
      </c>
      <c r="AE19" s="15">
        <v>83.44</v>
      </c>
      <c r="AF19" s="15">
        <v>88.820000000000007</v>
      </c>
      <c r="AG19" s="15">
        <v>91.904949840357915</v>
      </c>
      <c r="AH19" s="15">
        <v>97.18462556850406</v>
      </c>
      <c r="AI19" s="18">
        <v>103.03120263958211</v>
      </c>
      <c r="AK19" s="12" t="s">
        <v>17</v>
      </c>
      <c r="AL19" s="15">
        <v>49.269999999999996</v>
      </c>
      <c r="AM19" s="15">
        <v>55.46</v>
      </c>
      <c r="AN19" s="15">
        <v>56.186285027222787</v>
      </c>
      <c r="AO19" s="15">
        <v>59.41288100905507</v>
      </c>
      <c r="AP19" s="18">
        <v>62.980098855980735</v>
      </c>
      <c r="AR19" s="12" t="s">
        <v>17</v>
      </c>
      <c r="AS19" s="15">
        <v>64.820000000000007</v>
      </c>
      <c r="AT19" s="15">
        <v>72.110000000000014</v>
      </c>
      <c r="AU19" s="15">
        <v>67.629427540834172</v>
      </c>
      <c r="AV19" s="15">
        <v>71.45</v>
      </c>
      <c r="AW19" s="18">
        <v>75.67</v>
      </c>
      <c r="AY19" s="12" t="s">
        <v>17</v>
      </c>
      <c r="AZ19" s="15">
        <v>99.550000000000011</v>
      </c>
      <c r="BA19" s="15">
        <v>101.89999999999999</v>
      </c>
      <c r="BB19" s="15">
        <v>113.93406308377882</v>
      </c>
      <c r="BC19" s="15">
        <v>119.26516728498373</v>
      </c>
      <c r="BD19" s="18">
        <v>122.31774953516285</v>
      </c>
      <c r="BF19" s="12" t="s">
        <v>17</v>
      </c>
      <c r="BG19" s="15">
        <v>87.259999999999991</v>
      </c>
      <c r="BH19" s="15">
        <v>116.89000000000001</v>
      </c>
      <c r="BI19" s="15">
        <v>130.8302826399395</v>
      </c>
      <c r="BJ19" s="15">
        <v>133.72007117796008</v>
      </c>
      <c r="BK19" s="18">
        <v>95.428847499838582</v>
      </c>
      <c r="BM19" s="12" t="s">
        <v>17</v>
      </c>
      <c r="BN19" s="15">
        <v>47.33</v>
      </c>
      <c r="BO19" s="15">
        <v>48.930000000000007</v>
      </c>
      <c r="BP19" s="15">
        <v>48.452080000000002</v>
      </c>
      <c r="BQ19" s="15">
        <v>49.512187510081581</v>
      </c>
      <c r="BR19" s="18">
        <v>51.468540826994712</v>
      </c>
      <c r="BT19" s="12" t="s">
        <v>17</v>
      </c>
      <c r="BU19" s="15">
        <v>50.110000000000007</v>
      </c>
      <c r="BV19" s="15">
        <v>61.08</v>
      </c>
      <c r="BW19" s="15">
        <v>66.428020056143694</v>
      </c>
      <c r="BX19" s="15">
        <v>70.359313086724683</v>
      </c>
      <c r="BY19" s="18">
        <v>74.895922266987583</v>
      </c>
      <c r="CA19" s="12" t="s">
        <v>17</v>
      </c>
      <c r="CB19" s="15">
        <v>71.059999999999988</v>
      </c>
      <c r="CC19" s="15">
        <v>67.83</v>
      </c>
      <c r="CD19" s="15">
        <v>67.842897932342339</v>
      </c>
      <c r="CE19" s="15">
        <v>72.347326662843642</v>
      </c>
      <c r="CF19" s="18">
        <v>77.566489114835505</v>
      </c>
      <c r="CH19" s="12" t="s">
        <v>17</v>
      </c>
      <c r="CI19" s="15">
        <v>35.230000000000004</v>
      </c>
      <c r="CJ19" s="15">
        <v>44.59</v>
      </c>
      <c r="CK19" s="15">
        <v>44.143224016882243</v>
      </c>
      <c r="CL19" s="15">
        <v>47.020240817633209</v>
      </c>
      <c r="CM19" s="18">
        <v>50.34587261104766</v>
      </c>
      <c r="CO19" s="12" t="s">
        <v>17</v>
      </c>
      <c r="CP19" s="15">
        <v>47</v>
      </c>
      <c r="CQ19" s="15">
        <v>43.8</v>
      </c>
      <c r="CR19" s="15">
        <v>50.576285027222795</v>
      </c>
      <c r="CS19" s="15">
        <v>53.48288100905507</v>
      </c>
      <c r="CT19" s="18">
        <v>56.690098855980736</v>
      </c>
      <c r="CV19" s="12" t="s">
        <v>17</v>
      </c>
      <c r="CW19" s="15">
        <v>105.61999999999999</v>
      </c>
      <c r="CX19" s="15">
        <v>105.61999999999999</v>
      </c>
      <c r="CY19" s="15">
        <v>108.15768</v>
      </c>
      <c r="CZ19" s="15">
        <v>111.57673056086003</v>
      </c>
      <c r="DA19" s="18">
        <v>115.99871712071027</v>
      </c>
      <c r="DC19" s="12" t="s">
        <v>17</v>
      </c>
      <c r="DD19" s="15">
        <v>0</v>
      </c>
      <c r="DE19" s="15">
        <v>149.19999999999999</v>
      </c>
      <c r="DF19" s="15">
        <v>178.05912000000001</v>
      </c>
      <c r="DG19" s="15">
        <v>185.9476296111354</v>
      </c>
      <c r="DH19" s="18">
        <v>195.1444749311658</v>
      </c>
      <c r="DJ19" s="12" t="s">
        <v>17</v>
      </c>
      <c r="DK19" s="15">
        <v>0</v>
      </c>
      <c r="DL19" s="15">
        <v>116.99000000000001</v>
      </c>
      <c r="DM19" s="15">
        <v>128.27831999999998</v>
      </c>
      <c r="DN19" s="15">
        <v>135.69531691596544</v>
      </c>
      <c r="DO19" s="18">
        <v>143.87479118808039</v>
      </c>
    </row>
    <row r="20" spans="2:119" x14ac:dyDescent="0.3">
      <c r="B20" s="12" t="s">
        <v>18</v>
      </c>
      <c r="C20" s="15">
        <v>63.62</v>
      </c>
      <c r="D20" s="15">
        <v>66.63</v>
      </c>
      <c r="E20" s="15">
        <v>73.664949840357934</v>
      </c>
      <c r="F20" s="15">
        <v>76.844625568504071</v>
      </c>
      <c r="G20" s="18">
        <v>81.461202639582126</v>
      </c>
      <c r="I20" s="12" t="s">
        <v>18</v>
      </c>
      <c r="J20" s="15">
        <v>68.63</v>
      </c>
      <c r="K20" s="15">
        <v>71.489999999999995</v>
      </c>
      <c r="L20" s="15">
        <v>82.804949840357921</v>
      </c>
      <c r="M20" s="15">
        <v>87.514625568504073</v>
      </c>
      <c r="N20" s="18">
        <v>92.711202639582112</v>
      </c>
      <c r="P20" s="12" t="s">
        <v>18</v>
      </c>
      <c r="Q20" s="15">
        <v>81.549999999999983</v>
      </c>
      <c r="R20" s="15">
        <v>84.25</v>
      </c>
      <c r="S20" s="15">
        <v>98.14494984035791</v>
      </c>
      <c r="T20" s="15">
        <v>103.73462556850409</v>
      </c>
      <c r="U20" s="18">
        <v>109.90120263958211</v>
      </c>
      <c r="W20" s="12" t="s">
        <v>18</v>
      </c>
      <c r="X20" s="15">
        <v>64.59</v>
      </c>
      <c r="Y20" s="15">
        <v>68.27</v>
      </c>
      <c r="Z20" s="15">
        <v>72.084949840357908</v>
      </c>
      <c r="AA20" s="15">
        <v>76.204625568504071</v>
      </c>
      <c r="AB20" s="18">
        <v>78.621202639582123</v>
      </c>
      <c r="AD20" s="12" t="s">
        <v>18</v>
      </c>
      <c r="AE20" s="15">
        <v>79.339999999999989</v>
      </c>
      <c r="AF20" s="15">
        <v>88.820000000000007</v>
      </c>
      <c r="AG20" s="15">
        <v>91.904949840357915</v>
      </c>
      <c r="AH20" s="15">
        <v>97.18462556850406</v>
      </c>
      <c r="AI20" s="18">
        <v>103.03120263958211</v>
      </c>
      <c r="AK20" s="12" t="s">
        <v>18</v>
      </c>
      <c r="AL20" s="15">
        <v>45.87</v>
      </c>
      <c r="AM20" s="15">
        <v>55.46</v>
      </c>
      <c r="AN20" s="15">
        <v>56.186285027222787</v>
      </c>
      <c r="AO20" s="15">
        <v>59.41288100905507</v>
      </c>
      <c r="AP20" s="18">
        <v>62.980098855980735</v>
      </c>
      <c r="AR20" s="12" t="s">
        <v>18</v>
      </c>
      <c r="AS20" s="15">
        <v>64.820000000000007</v>
      </c>
      <c r="AT20" s="15">
        <v>72.110000000000014</v>
      </c>
      <c r="AU20" s="15">
        <v>67.629427540834172</v>
      </c>
      <c r="AV20" s="15">
        <v>71.45</v>
      </c>
      <c r="AW20" s="18">
        <v>75.67</v>
      </c>
      <c r="AY20" s="12" t="s">
        <v>18</v>
      </c>
      <c r="AZ20" s="15">
        <v>90.36</v>
      </c>
      <c r="BA20" s="15">
        <v>101.89999999999999</v>
      </c>
      <c r="BB20" s="15">
        <v>113.93406308377882</v>
      </c>
      <c r="BC20" s="15">
        <v>119.26516728498373</v>
      </c>
      <c r="BD20" s="18">
        <v>122.31774953516285</v>
      </c>
      <c r="BF20" s="12" t="s">
        <v>18</v>
      </c>
      <c r="BG20" s="15">
        <v>76.959999999999994</v>
      </c>
      <c r="BH20" s="15">
        <v>116.89000000000001</v>
      </c>
      <c r="BI20" s="15">
        <v>130.8302826399395</v>
      </c>
      <c r="BJ20" s="15">
        <v>133.72007117796008</v>
      </c>
      <c r="BK20" s="18">
        <v>95.428847499838582</v>
      </c>
      <c r="BM20" s="12" t="s">
        <v>18</v>
      </c>
      <c r="BN20" s="15">
        <v>47.33</v>
      </c>
      <c r="BO20" s="15">
        <v>48.930000000000007</v>
      </c>
      <c r="BP20" s="15">
        <v>48.452080000000002</v>
      </c>
      <c r="BQ20" s="15">
        <v>49.512187510081581</v>
      </c>
      <c r="BR20" s="18">
        <v>51.468540826994712</v>
      </c>
      <c r="BT20" s="12" t="s">
        <v>18</v>
      </c>
      <c r="BU20" s="15">
        <v>56.860000000000007</v>
      </c>
      <c r="BV20" s="15">
        <v>61.08</v>
      </c>
      <c r="BW20" s="15">
        <v>66.428020056143694</v>
      </c>
      <c r="BX20" s="15">
        <v>70.359313086724683</v>
      </c>
      <c r="BY20" s="18">
        <v>74.895922266987583</v>
      </c>
      <c r="CA20" s="12" t="s">
        <v>18</v>
      </c>
      <c r="CB20" s="15">
        <v>63.649999999999991</v>
      </c>
      <c r="CC20" s="15">
        <v>67.83</v>
      </c>
      <c r="CD20" s="15">
        <v>67.842897932342339</v>
      </c>
      <c r="CE20" s="15">
        <v>72.347326662843642</v>
      </c>
      <c r="CF20" s="18">
        <v>77.566489114835505</v>
      </c>
      <c r="CH20" s="12" t="s">
        <v>18</v>
      </c>
      <c r="CI20" s="15">
        <v>34.96</v>
      </c>
      <c r="CJ20" s="15">
        <v>44.59</v>
      </c>
      <c r="CK20" s="15">
        <v>44.143224016882243</v>
      </c>
      <c r="CL20" s="15">
        <v>47.020240817633209</v>
      </c>
      <c r="CM20" s="18">
        <v>50.34587261104766</v>
      </c>
      <c r="CO20" s="12" t="s">
        <v>18</v>
      </c>
      <c r="CP20" s="15">
        <v>42.43</v>
      </c>
      <c r="CQ20" s="15">
        <v>43.8</v>
      </c>
      <c r="CR20" s="15">
        <v>50.576285027222795</v>
      </c>
      <c r="CS20" s="15">
        <v>53.48288100905507</v>
      </c>
      <c r="CT20" s="18">
        <v>56.690098855980736</v>
      </c>
      <c r="CV20" s="12" t="s">
        <v>18</v>
      </c>
      <c r="CW20" s="15">
        <v>105.61999999999999</v>
      </c>
      <c r="CX20" s="15">
        <v>105.61999999999999</v>
      </c>
      <c r="CY20" s="15">
        <v>108.15768</v>
      </c>
      <c r="CZ20" s="15">
        <v>111.57673056086003</v>
      </c>
      <c r="DA20" s="18">
        <v>115.99871712071027</v>
      </c>
      <c r="DC20" s="12" t="s">
        <v>18</v>
      </c>
      <c r="DD20" s="15">
        <v>0</v>
      </c>
      <c r="DE20" s="15">
        <v>149.19999999999999</v>
      </c>
      <c r="DF20" s="15">
        <v>178.05912000000001</v>
      </c>
      <c r="DG20" s="15">
        <v>185.9476296111354</v>
      </c>
      <c r="DH20" s="18">
        <v>195.1444749311658</v>
      </c>
      <c r="DJ20" s="12" t="s">
        <v>18</v>
      </c>
      <c r="DK20" s="15">
        <v>0</v>
      </c>
      <c r="DL20" s="15">
        <v>116.99000000000001</v>
      </c>
      <c r="DM20" s="15">
        <v>128.27831999999998</v>
      </c>
      <c r="DN20" s="15">
        <v>135.69531691596544</v>
      </c>
      <c r="DO20" s="18">
        <v>143.87479118808039</v>
      </c>
    </row>
    <row r="21" spans="2:119" x14ac:dyDescent="0.3">
      <c r="B21" s="12" t="s">
        <v>19</v>
      </c>
      <c r="C21" s="15">
        <v>55.559999999999995</v>
      </c>
      <c r="D21" s="15">
        <v>66.63</v>
      </c>
      <c r="E21" s="15">
        <v>73.664949840357934</v>
      </c>
      <c r="F21" s="15">
        <v>76.844625568504071</v>
      </c>
      <c r="G21" s="18">
        <v>81.461202639582126</v>
      </c>
      <c r="I21" s="12" t="s">
        <v>19</v>
      </c>
      <c r="J21" s="15">
        <v>60.559999999999988</v>
      </c>
      <c r="K21" s="15">
        <v>71.489999999999995</v>
      </c>
      <c r="L21" s="15">
        <v>82.804949840357921</v>
      </c>
      <c r="M21" s="15">
        <v>87.514625568504073</v>
      </c>
      <c r="N21" s="18">
        <v>92.711202639582112</v>
      </c>
      <c r="P21" s="12" t="s">
        <v>19</v>
      </c>
      <c r="Q21" s="15">
        <v>73.47999999999999</v>
      </c>
      <c r="R21" s="15">
        <v>84.25</v>
      </c>
      <c r="S21" s="15">
        <v>98.14494984035791</v>
      </c>
      <c r="T21" s="15">
        <v>103.73462556850409</v>
      </c>
      <c r="U21" s="18">
        <v>109.90120263958211</v>
      </c>
      <c r="W21" s="12" t="s">
        <v>19</v>
      </c>
      <c r="X21" s="15">
        <v>56.530000000000008</v>
      </c>
      <c r="Y21" s="15">
        <v>68.27</v>
      </c>
      <c r="Z21" s="15">
        <v>72.084949840357908</v>
      </c>
      <c r="AA21" s="15">
        <v>76.204625568504071</v>
      </c>
      <c r="AB21" s="18">
        <v>78.621202639582123</v>
      </c>
      <c r="AD21" s="12" t="s">
        <v>19</v>
      </c>
      <c r="AE21" s="15">
        <v>71.27</v>
      </c>
      <c r="AF21" s="15">
        <v>88.820000000000007</v>
      </c>
      <c r="AG21" s="15">
        <v>91.904949840357915</v>
      </c>
      <c r="AH21" s="15">
        <v>97.18462556850406</v>
      </c>
      <c r="AI21" s="18">
        <v>103.03120263958211</v>
      </c>
      <c r="AK21" s="12" t="s">
        <v>19</v>
      </c>
      <c r="AL21" s="15">
        <v>51.05</v>
      </c>
      <c r="AM21" s="15">
        <v>55.46</v>
      </c>
      <c r="AN21" s="15">
        <v>56.186285027222787</v>
      </c>
      <c r="AO21" s="15">
        <v>59.41288100905507</v>
      </c>
      <c r="AP21" s="18">
        <v>62.980098855980735</v>
      </c>
      <c r="AR21" s="12" t="s">
        <v>19</v>
      </c>
      <c r="AS21" s="15">
        <v>64.820000000000007</v>
      </c>
      <c r="AT21" s="15">
        <v>72.110000000000014</v>
      </c>
      <c r="AU21" s="15">
        <v>67.629427540834172</v>
      </c>
      <c r="AV21" s="15">
        <v>71.45</v>
      </c>
      <c r="AW21" s="18">
        <v>75.67</v>
      </c>
      <c r="AY21" s="12" t="s">
        <v>19</v>
      </c>
      <c r="AZ21" s="15">
        <v>72.73</v>
      </c>
      <c r="BA21" s="15">
        <v>101.89999999999999</v>
      </c>
      <c r="BB21" s="15">
        <v>113.93406308377882</v>
      </c>
      <c r="BC21" s="15">
        <v>119.26516728498373</v>
      </c>
      <c r="BD21" s="18">
        <v>122.31774953516285</v>
      </c>
      <c r="BF21" s="12" t="s">
        <v>19</v>
      </c>
      <c r="BG21" s="15">
        <v>105.64999999999999</v>
      </c>
      <c r="BH21" s="15">
        <v>116.89000000000001</v>
      </c>
      <c r="BI21" s="15">
        <v>130.8302826399395</v>
      </c>
      <c r="BJ21" s="15">
        <v>133.72007117796008</v>
      </c>
      <c r="BK21" s="18">
        <v>95.428847499838582</v>
      </c>
      <c r="BM21" s="12" t="s">
        <v>19</v>
      </c>
      <c r="BN21" s="15">
        <v>47.33</v>
      </c>
      <c r="BO21" s="15">
        <v>48.930000000000007</v>
      </c>
      <c r="BP21" s="15">
        <v>48.452080000000002</v>
      </c>
      <c r="BQ21" s="15">
        <v>49.512187510081581</v>
      </c>
      <c r="BR21" s="18">
        <v>51.468540826994712</v>
      </c>
      <c r="BT21" s="12" t="s">
        <v>19</v>
      </c>
      <c r="BU21" s="15">
        <v>49.370000000000005</v>
      </c>
      <c r="BV21" s="15">
        <v>61.08</v>
      </c>
      <c r="BW21" s="15">
        <v>66.428020056143694</v>
      </c>
      <c r="BX21" s="15">
        <v>70.359313086724683</v>
      </c>
      <c r="BY21" s="18">
        <v>74.895922266987583</v>
      </c>
      <c r="CA21" s="12" t="s">
        <v>19</v>
      </c>
      <c r="CB21" s="15">
        <v>63.919999999999995</v>
      </c>
      <c r="CC21" s="15">
        <v>67.83</v>
      </c>
      <c r="CD21" s="15">
        <v>67.842897932342339</v>
      </c>
      <c r="CE21" s="15">
        <v>72.347326662843642</v>
      </c>
      <c r="CF21" s="18">
        <v>77.566489114835505</v>
      </c>
      <c r="CH21" s="12" t="s">
        <v>19</v>
      </c>
      <c r="CI21" s="15">
        <v>35.220000000000006</v>
      </c>
      <c r="CJ21" s="15">
        <v>44.59</v>
      </c>
      <c r="CK21" s="15">
        <v>44.143224016882243</v>
      </c>
      <c r="CL21" s="15">
        <v>47.020240817633209</v>
      </c>
      <c r="CM21" s="18">
        <v>50.34587261104766</v>
      </c>
      <c r="CO21" s="12" t="s">
        <v>19</v>
      </c>
      <c r="CP21" s="15">
        <v>43.08</v>
      </c>
      <c r="CQ21" s="15">
        <v>43.8</v>
      </c>
      <c r="CR21" s="15">
        <v>50.576285027222795</v>
      </c>
      <c r="CS21" s="15">
        <v>53.48288100905507</v>
      </c>
      <c r="CT21" s="18">
        <v>56.690098855980736</v>
      </c>
      <c r="CV21" s="12" t="s">
        <v>19</v>
      </c>
      <c r="CW21" s="15">
        <v>105.61999999999999</v>
      </c>
      <c r="CX21" s="15">
        <v>105.61999999999999</v>
      </c>
      <c r="CY21" s="15">
        <v>108.15768</v>
      </c>
      <c r="CZ21" s="15">
        <v>111.57673056086003</v>
      </c>
      <c r="DA21" s="18">
        <v>115.99871712071027</v>
      </c>
      <c r="DC21" s="12" t="s">
        <v>19</v>
      </c>
      <c r="DD21" s="15">
        <v>0</v>
      </c>
      <c r="DE21" s="15">
        <v>149.19999999999999</v>
      </c>
      <c r="DF21" s="15">
        <v>178.05912000000001</v>
      </c>
      <c r="DG21" s="15">
        <v>185.9476296111354</v>
      </c>
      <c r="DH21" s="18">
        <v>195.1444749311658</v>
      </c>
      <c r="DJ21" s="12" t="s">
        <v>19</v>
      </c>
      <c r="DK21" s="15">
        <v>0</v>
      </c>
      <c r="DL21" s="15">
        <v>116.99000000000001</v>
      </c>
      <c r="DM21" s="15">
        <v>128.27831999999998</v>
      </c>
      <c r="DN21" s="15">
        <v>135.69531691596544</v>
      </c>
      <c r="DO21" s="18">
        <v>143.87479118808039</v>
      </c>
    </row>
    <row r="22" spans="2:119" x14ac:dyDescent="0.3">
      <c r="B22" s="12" t="s">
        <v>20</v>
      </c>
      <c r="C22" s="15">
        <v>68.91</v>
      </c>
      <c r="D22" s="15">
        <v>66.63</v>
      </c>
      <c r="E22" s="15">
        <v>73.664949840357934</v>
      </c>
      <c r="F22" s="15">
        <v>76.844625568504071</v>
      </c>
      <c r="G22" s="18">
        <v>81.461202639582126</v>
      </c>
      <c r="I22" s="12" t="s">
        <v>20</v>
      </c>
      <c r="J22" s="15">
        <v>73.909999999999982</v>
      </c>
      <c r="K22" s="15">
        <v>71.489999999999995</v>
      </c>
      <c r="L22" s="15">
        <v>82.804949840357921</v>
      </c>
      <c r="M22" s="15">
        <v>87.514625568504073</v>
      </c>
      <c r="N22" s="18">
        <v>92.711202639582112</v>
      </c>
      <c r="P22" s="12" t="s">
        <v>20</v>
      </c>
      <c r="Q22" s="15">
        <v>86.829999999999984</v>
      </c>
      <c r="R22" s="15">
        <v>84.25</v>
      </c>
      <c r="S22" s="15">
        <v>98.14494984035791</v>
      </c>
      <c r="T22" s="15">
        <v>103.73462556850409</v>
      </c>
      <c r="U22" s="18">
        <v>109.90120263958211</v>
      </c>
      <c r="W22" s="12" t="s">
        <v>20</v>
      </c>
      <c r="X22" s="15">
        <v>69.88000000000001</v>
      </c>
      <c r="Y22" s="15">
        <v>68.27</v>
      </c>
      <c r="Z22" s="15">
        <v>72.084949840357908</v>
      </c>
      <c r="AA22" s="15">
        <v>76.204625568504071</v>
      </c>
      <c r="AB22" s="18">
        <v>78.621202639582123</v>
      </c>
      <c r="AD22" s="12" t="s">
        <v>20</v>
      </c>
      <c r="AE22" s="15">
        <v>84.61999999999999</v>
      </c>
      <c r="AF22" s="15">
        <v>88.820000000000007</v>
      </c>
      <c r="AG22" s="15">
        <v>91.904949840357915</v>
      </c>
      <c r="AH22" s="15">
        <v>97.18462556850406</v>
      </c>
      <c r="AI22" s="18">
        <v>103.03120263958211</v>
      </c>
      <c r="AK22" s="12" t="s">
        <v>20</v>
      </c>
      <c r="AL22" s="15">
        <v>51.05</v>
      </c>
      <c r="AM22" s="15">
        <v>55.46</v>
      </c>
      <c r="AN22" s="15">
        <v>56.186285027222787</v>
      </c>
      <c r="AO22" s="15">
        <v>59.41288100905507</v>
      </c>
      <c r="AP22" s="18">
        <v>62.980098855980735</v>
      </c>
      <c r="AR22" s="12" t="s">
        <v>20</v>
      </c>
      <c r="AS22" s="15">
        <v>64.820000000000007</v>
      </c>
      <c r="AT22" s="15">
        <v>72.110000000000014</v>
      </c>
      <c r="AU22" s="15">
        <v>67.629427540834172</v>
      </c>
      <c r="AV22" s="15">
        <v>71.45</v>
      </c>
      <c r="AW22" s="18">
        <v>75.67</v>
      </c>
      <c r="AY22" s="12" t="s">
        <v>20</v>
      </c>
      <c r="AZ22" s="15">
        <v>101.51</v>
      </c>
      <c r="BA22" s="15">
        <v>101.89999999999999</v>
      </c>
      <c r="BB22" s="15">
        <v>113.93406308377882</v>
      </c>
      <c r="BC22" s="15">
        <v>119.26516728498373</v>
      </c>
      <c r="BD22" s="18">
        <v>122.31774953516285</v>
      </c>
      <c r="BF22" s="12" t="s">
        <v>20</v>
      </c>
      <c r="BG22" s="15">
        <v>109.02999999999999</v>
      </c>
      <c r="BH22" s="15">
        <v>116.89000000000001</v>
      </c>
      <c r="BI22" s="15">
        <v>130.8302826399395</v>
      </c>
      <c r="BJ22" s="15">
        <v>133.72007117796008</v>
      </c>
      <c r="BK22" s="18">
        <v>95.428847499838582</v>
      </c>
      <c r="BM22" s="12" t="s">
        <v>20</v>
      </c>
      <c r="BN22" s="15">
        <v>47.33</v>
      </c>
      <c r="BO22" s="15">
        <v>48.930000000000007</v>
      </c>
      <c r="BP22" s="15">
        <v>48.452080000000002</v>
      </c>
      <c r="BQ22" s="15">
        <v>49.512187510081581</v>
      </c>
      <c r="BR22" s="18">
        <v>51.468540826994712</v>
      </c>
      <c r="BT22" s="12" t="s">
        <v>20</v>
      </c>
      <c r="BU22" s="15">
        <v>49.89</v>
      </c>
      <c r="BV22" s="15">
        <v>61.08</v>
      </c>
      <c r="BW22" s="15">
        <v>66.428020056143694</v>
      </c>
      <c r="BX22" s="15">
        <v>70.359313086724683</v>
      </c>
      <c r="BY22" s="18">
        <v>74.895922266987583</v>
      </c>
      <c r="CA22" s="12" t="s">
        <v>20</v>
      </c>
      <c r="CB22" s="15">
        <v>64.45</v>
      </c>
      <c r="CC22" s="15">
        <v>67.83</v>
      </c>
      <c r="CD22" s="15">
        <v>67.842897932342339</v>
      </c>
      <c r="CE22" s="15">
        <v>72.347326662843642</v>
      </c>
      <c r="CF22" s="18">
        <v>77.566489114835505</v>
      </c>
      <c r="CH22" s="12" t="s">
        <v>20</v>
      </c>
      <c r="CI22" s="15">
        <v>35.75</v>
      </c>
      <c r="CJ22" s="15">
        <v>44.59</v>
      </c>
      <c r="CK22" s="15">
        <v>44.143224016882243</v>
      </c>
      <c r="CL22" s="15">
        <v>47.020240817633209</v>
      </c>
      <c r="CM22" s="18">
        <v>50.34587261104766</v>
      </c>
      <c r="CO22" s="12" t="s">
        <v>20</v>
      </c>
      <c r="CP22" s="15">
        <v>47.620000000000005</v>
      </c>
      <c r="CQ22" s="15">
        <v>43.8</v>
      </c>
      <c r="CR22" s="15">
        <v>50.576285027222795</v>
      </c>
      <c r="CS22" s="15">
        <v>53.48288100905507</v>
      </c>
      <c r="CT22" s="18">
        <v>56.690098855980736</v>
      </c>
      <c r="CV22" s="12" t="s">
        <v>20</v>
      </c>
      <c r="CW22" s="15">
        <v>105.61999999999999</v>
      </c>
      <c r="CX22" s="15">
        <v>105.61999999999999</v>
      </c>
      <c r="CY22" s="15">
        <v>108.15768</v>
      </c>
      <c r="CZ22" s="15">
        <v>111.57673056086003</v>
      </c>
      <c r="DA22" s="18">
        <v>115.99871712071027</v>
      </c>
      <c r="DC22" s="12" t="s">
        <v>20</v>
      </c>
      <c r="DD22" s="15">
        <v>0</v>
      </c>
      <c r="DE22" s="15">
        <v>149.19999999999999</v>
      </c>
      <c r="DF22" s="15">
        <v>178.05912000000001</v>
      </c>
      <c r="DG22" s="15">
        <v>185.9476296111354</v>
      </c>
      <c r="DH22" s="18">
        <v>195.1444749311658</v>
      </c>
      <c r="DJ22" s="12" t="s">
        <v>20</v>
      </c>
      <c r="DK22" s="15">
        <v>0</v>
      </c>
      <c r="DL22" s="15">
        <v>116.99000000000001</v>
      </c>
      <c r="DM22" s="15">
        <v>128.27831999999998</v>
      </c>
      <c r="DN22" s="15">
        <v>135.69531691596544</v>
      </c>
      <c r="DO22" s="18">
        <v>143.87479118808039</v>
      </c>
    </row>
    <row r="23" spans="2:119" x14ac:dyDescent="0.3">
      <c r="B23" s="12" t="s">
        <v>21</v>
      </c>
      <c r="C23" s="15">
        <v>68.94</v>
      </c>
      <c r="D23" s="15">
        <v>72.19</v>
      </c>
      <c r="E23" s="15">
        <v>73.664949840357934</v>
      </c>
      <c r="F23" s="15">
        <v>76.844625568504071</v>
      </c>
      <c r="G23" s="18">
        <v>81.461202639582126</v>
      </c>
      <c r="I23" s="12" t="s">
        <v>21</v>
      </c>
      <c r="J23" s="15">
        <v>73.899999999999991</v>
      </c>
      <c r="K23" s="15">
        <v>71.489999999999995</v>
      </c>
      <c r="L23" s="15">
        <v>82.804949840357921</v>
      </c>
      <c r="M23" s="15">
        <v>87.514625568504073</v>
      </c>
      <c r="N23" s="18">
        <v>92.711202639582112</v>
      </c>
      <c r="P23" s="12" t="s">
        <v>21</v>
      </c>
      <c r="Q23" s="15">
        <v>86.789999999999992</v>
      </c>
      <c r="R23" s="15">
        <v>89.81</v>
      </c>
      <c r="S23" s="15">
        <v>98.14494984035791</v>
      </c>
      <c r="T23" s="15">
        <v>103.73462556850409</v>
      </c>
      <c r="U23" s="18">
        <v>109.90120263958211</v>
      </c>
      <c r="W23" s="12" t="s">
        <v>21</v>
      </c>
      <c r="X23" s="15">
        <v>69.930000000000007</v>
      </c>
      <c r="Y23" s="15">
        <v>73.819999999999993</v>
      </c>
      <c r="Z23" s="15">
        <v>72.084949840357908</v>
      </c>
      <c r="AA23" s="15">
        <v>76.204625568504071</v>
      </c>
      <c r="AB23" s="18">
        <v>78.621202639582123</v>
      </c>
      <c r="AD23" s="12" t="s">
        <v>21</v>
      </c>
      <c r="AE23" s="15">
        <v>84.61999999999999</v>
      </c>
      <c r="AF23" s="15">
        <v>88.820000000000007</v>
      </c>
      <c r="AG23" s="15">
        <v>91.904949840357915</v>
      </c>
      <c r="AH23" s="15">
        <v>97.18462556850406</v>
      </c>
      <c r="AI23" s="18">
        <v>103.03120263958211</v>
      </c>
      <c r="AK23" s="12" t="s">
        <v>21</v>
      </c>
      <c r="AL23" s="15">
        <v>51.070000000000007</v>
      </c>
      <c r="AM23" s="15">
        <v>55.46</v>
      </c>
      <c r="AN23" s="15">
        <v>56.186285027222787</v>
      </c>
      <c r="AO23" s="15">
        <v>59.41288100905507</v>
      </c>
      <c r="AP23" s="18">
        <v>62.980098855980735</v>
      </c>
      <c r="AR23" s="12" t="s">
        <v>21</v>
      </c>
      <c r="AS23" s="15">
        <v>64.849999999999994</v>
      </c>
      <c r="AT23" s="15">
        <v>72.110000000000014</v>
      </c>
      <c r="AU23" s="15">
        <v>67.629427540834172</v>
      </c>
      <c r="AV23" s="15">
        <v>71.45</v>
      </c>
      <c r="AW23" s="18">
        <v>75.67</v>
      </c>
      <c r="AY23" s="12" t="s">
        <v>21</v>
      </c>
      <c r="AZ23" s="15">
        <v>101.52999999999999</v>
      </c>
      <c r="BA23" s="15">
        <v>103.6</v>
      </c>
      <c r="BB23" s="15">
        <v>113.93406308377882</v>
      </c>
      <c r="BC23" s="15">
        <v>119.26516728498373</v>
      </c>
      <c r="BD23" s="18">
        <v>122.31774953516285</v>
      </c>
      <c r="BF23" s="12" t="s">
        <v>21</v>
      </c>
      <c r="BG23" s="15">
        <v>109.04999999999998</v>
      </c>
      <c r="BH23" s="15">
        <v>116.89000000000001</v>
      </c>
      <c r="BI23" s="15">
        <v>130.8302826399395</v>
      </c>
      <c r="BJ23" s="15">
        <v>133.72007117796008</v>
      </c>
      <c r="BK23" s="18">
        <v>95.428847499838582</v>
      </c>
      <c r="BM23" s="12" t="s">
        <v>21</v>
      </c>
      <c r="BN23" s="15">
        <v>47.33</v>
      </c>
      <c r="BO23" s="15">
        <v>48.930000000000007</v>
      </c>
      <c r="BP23" s="15">
        <v>48.452080000000002</v>
      </c>
      <c r="BQ23" s="15">
        <v>49.512187510081581</v>
      </c>
      <c r="BR23" s="18">
        <v>51.468540826994712</v>
      </c>
      <c r="BT23" s="12" t="s">
        <v>21</v>
      </c>
      <c r="BU23" s="15">
        <v>49.92</v>
      </c>
      <c r="BV23" s="15">
        <v>61.08</v>
      </c>
      <c r="BW23" s="15">
        <v>66.428020056143694</v>
      </c>
      <c r="BX23" s="15">
        <v>70.359313086724683</v>
      </c>
      <c r="BY23" s="18">
        <v>74.895922266987583</v>
      </c>
      <c r="CA23" s="12" t="s">
        <v>21</v>
      </c>
      <c r="CB23" s="15">
        <v>71.059999999999988</v>
      </c>
      <c r="CC23" s="15">
        <v>61.889999999999993</v>
      </c>
      <c r="CD23" s="15">
        <v>67.842897932342339</v>
      </c>
      <c r="CE23" s="15">
        <v>72.347326662843642</v>
      </c>
      <c r="CF23" s="18">
        <v>77.566489114835505</v>
      </c>
      <c r="CH23" s="12" t="s">
        <v>21</v>
      </c>
      <c r="CI23" s="15">
        <v>36.230000000000004</v>
      </c>
      <c r="CJ23" s="15">
        <v>44.59</v>
      </c>
      <c r="CK23" s="15">
        <v>44.143224016882243</v>
      </c>
      <c r="CL23" s="15">
        <v>47.020240817633209</v>
      </c>
      <c r="CM23" s="18">
        <v>50.34587261104766</v>
      </c>
      <c r="CO23" s="12" t="s">
        <v>21</v>
      </c>
      <c r="CP23" s="15">
        <v>47.629999999999995</v>
      </c>
      <c r="CQ23" s="15">
        <v>49.250000000000007</v>
      </c>
      <c r="CR23" s="15">
        <v>50.576285027222795</v>
      </c>
      <c r="CS23" s="15">
        <v>53.48288100905507</v>
      </c>
      <c r="CT23" s="18">
        <v>56.690098855980736</v>
      </c>
      <c r="CV23" s="12" t="s">
        <v>21</v>
      </c>
      <c r="CW23" s="15">
        <v>105.61999999999999</v>
      </c>
      <c r="CX23" s="15">
        <v>105.61999999999999</v>
      </c>
      <c r="CY23" s="15">
        <v>108.15768</v>
      </c>
      <c r="CZ23" s="15">
        <v>111.57673056086003</v>
      </c>
      <c r="DA23" s="18">
        <v>115.99871712071027</v>
      </c>
      <c r="DC23" s="12" t="s">
        <v>21</v>
      </c>
      <c r="DD23" s="15">
        <v>147.96</v>
      </c>
      <c r="DE23" s="15">
        <v>149.19999999999999</v>
      </c>
      <c r="DF23" s="15">
        <v>178.05912000000001</v>
      </c>
      <c r="DG23" s="15">
        <v>185.9476296111354</v>
      </c>
      <c r="DH23" s="18">
        <v>195.1444749311658</v>
      </c>
      <c r="DJ23" s="12" t="s">
        <v>21</v>
      </c>
      <c r="DK23" s="15">
        <v>0</v>
      </c>
      <c r="DL23" s="15">
        <v>116.99000000000001</v>
      </c>
      <c r="DM23" s="15">
        <v>128.27831999999998</v>
      </c>
      <c r="DN23" s="15">
        <v>135.69531691596544</v>
      </c>
      <c r="DO23" s="18">
        <v>143.87479118808039</v>
      </c>
    </row>
    <row r="24" spans="2:119" x14ac:dyDescent="0.3">
      <c r="B24" s="12" t="s">
        <v>22</v>
      </c>
      <c r="C24" s="15">
        <v>68.94</v>
      </c>
      <c r="D24" s="15">
        <v>72.19</v>
      </c>
      <c r="E24" s="15">
        <v>73.664949840357934</v>
      </c>
      <c r="F24" s="15">
        <v>76.844625568504071</v>
      </c>
      <c r="G24" s="18">
        <v>81.461202639582126</v>
      </c>
      <c r="I24" s="12" t="s">
        <v>22</v>
      </c>
      <c r="J24" s="15">
        <v>73.899999999999991</v>
      </c>
      <c r="K24" s="15">
        <v>77.05</v>
      </c>
      <c r="L24" s="15">
        <v>82.804949840357921</v>
      </c>
      <c r="M24" s="15">
        <v>87.514625568504073</v>
      </c>
      <c r="N24" s="18">
        <v>92.711202639582112</v>
      </c>
      <c r="P24" s="12" t="s">
        <v>22</v>
      </c>
      <c r="Q24" s="15">
        <v>86.789999999999992</v>
      </c>
      <c r="R24" s="15">
        <v>89.81</v>
      </c>
      <c r="S24" s="15">
        <v>98.14494984035791</v>
      </c>
      <c r="T24" s="15">
        <v>103.73462556850409</v>
      </c>
      <c r="U24" s="18">
        <v>109.90120263958211</v>
      </c>
      <c r="W24" s="12" t="s">
        <v>22</v>
      </c>
      <c r="X24" s="15">
        <v>69.930000000000007</v>
      </c>
      <c r="Y24" s="15">
        <v>73.819999999999993</v>
      </c>
      <c r="Z24" s="15">
        <v>72.084949840357908</v>
      </c>
      <c r="AA24" s="15">
        <v>76.204625568504071</v>
      </c>
      <c r="AB24" s="18">
        <v>78.621202639582123</v>
      </c>
      <c r="AD24" s="12" t="s">
        <v>22</v>
      </c>
      <c r="AE24" s="15">
        <v>84.61999999999999</v>
      </c>
      <c r="AF24" s="15">
        <v>88.820000000000007</v>
      </c>
      <c r="AG24" s="15">
        <v>91.904949840357915</v>
      </c>
      <c r="AH24" s="15">
        <v>97.18462556850406</v>
      </c>
      <c r="AI24" s="18">
        <v>103.03120263958211</v>
      </c>
      <c r="AK24" s="12" t="s">
        <v>22</v>
      </c>
      <c r="AL24" s="15">
        <v>51.070000000000007</v>
      </c>
      <c r="AM24" s="15">
        <v>55.46</v>
      </c>
      <c r="AN24" s="15">
        <v>56.186285027222787</v>
      </c>
      <c r="AO24" s="15">
        <v>59.41288100905507</v>
      </c>
      <c r="AP24" s="18">
        <v>62.980098855980735</v>
      </c>
      <c r="AR24" s="12" t="s">
        <v>22</v>
      </c>
      <c r="AS24" s="15">
        <v>64.849999999999994</v>
      </c>
      <c r="AT24" s="15">
        <v>72.110000000000014</v>
      </c>
      <c r="AU24" s="15">
        <v>67.629427540834172</v>
      </c>
      <c r="AV24" s="15">
        <v>71.45</v>
      </c>
      <c r="AW24" s="18">
        <v>75.67</v>
      </c>
      <c r="AY24" s="12" t="s">
        <v>22</v>
      </c>
      <c r="AZ24" s="15">
        <v>101.52999999999999</v>
      </c>
      <c r="BA24" s="15">
        <v>103.6</v>
      </c>
      <c r="BB24" s="15">
        <v>113.93406308377882</v>
      </c>
      <c r="BC24" s="15">
        <v>119.26516728498373</v>
      </c>
      <c r="BD24" s="18">
        <v>122.31774953516285</v>
      </c>
      <c r="BF24" s="12" t="s">
        <v>22</v>
      </c>
      <c r="BG24" s="15">
        <v>109.04999999999998</v>
      </c>
      <c r="BH24" s="15">
        <v>116.89000000000001</v>
      </c>
      <c r="BI24" s="15">
        <v>130.8302826399395</v>
      </c>
      <c r="BJ24" s="15">
        <v>133.72007117796008</v>
      </c>
      <c r="BK24" s="18">
        <v>95.428847499838582</v>
      </c>
      <c r="BM24" s="12" t="s">
        <v>22</v>
      </c>
      <c r="BN24" s="15">
        <v>47.33</v>
      </c>
      <c r="BO24" s="15">
        <v>48.930000000000007</v>
      </c>
      <c r="BP24" s="15">
        <v>48.452080000000002</v>
      </c>
      <c r="BQ24" s="15">
        <v>49.512187510081581</v>
      </c>
      <c r="BR24" s="18">
        <v>51.468540826994712</v>
      </c>
      <c r="BT24" s="12" t="s">
        <v>22</v>
      </c>
      <c r="BU24" s="15">
        <v>49.92</v>
      </c>
      <c r="BV24" s="15">
        <v>61.08</v>
      </c>
      <c r="BW24" s="15">
        <v>66.428020056143694</v>
      </c>
      <c r="BX24" s="15">
        <v>70.359313086724683</v>
      </c>
      <c r="BY24" s="18">
        <v>74.895922266987583</v>
      </c>
      <c r="CA24" s="12" t="s">
        <v>22</v>
      </c>
      <c r="CB24" s="15">
        <v>71.059999999999988</v>
      </c>
      <c r="CC24" s="15">
        <v>61.889999999999993</v>
      </c>
      <c r="CD24" s="15">
        <v>67.842897932342339</v>
      </c>
      <c r="CE24" s="15">
        <v>72.347326662843642</v>
      </c>
      <c r="CF24" s="18">
        <v>77.566489114835505</v>
      </c>
      <c r="CH24" s="12" t="s">
        <v>22</v>
      </c>
      <c r="CI24" s="15">
        <v>36.230000000000004</v>
      </c>
      <c r="CJ24" s="15">
        <v>44.59</v>
      </c>
      <c r="CK24" s="15">
        <v>44.143224016882243</v>
      </c>
      <c r="CL24" s="15">
        <v>47.020240817633209</v>
      </c>
      <c r="CM24" s="18">
        <v>50.34587261104766</v>
      </c>
      <c r="CO24" s="12" t="s">
        <v>22</v>
      </c>
      <c r="CP24" s="15">
        <v>47.629999999999995</v>
      </c>
      <c r="CQ24" s="15">
        <v>49.250000000000007</v>
      </c>
      <c r="CR24" s="15">
        <v>50.576285027222795</v>
      </c>
      <c r="CS24" s="15">
        <v>53.48288100905507</v>
      </c>
      <c r="CT24" s="18">
        <v>56.690098855980736</v>
      </c>
      <c r="CV24" s="12" t="s">
        <v>22</v>
      </c>
      <c r="CW24" s="15">
        <v>105.61999999999999</v>
      </c>
      <c r="CX24" s="15">
        <v>105.61999999999999</v>
      </c>
      <c r="CY24" s="15">
        <v>108.15768</v>
      </c>
      <c r="CZ24" s="15">
        <v>111.57673056086003</v>
      </c>
      <c r="DA24" s="18">
        <v>115.99871712071027</v>
      </c>
      <c r="DC24" s="12" t="s">
        <v>22</v>
      </c>
      <c r="DD24" s="15">
        <v>149.16999999999999</v>
      </c>
      <c r="DE24" s="15">
        <v>149.19999999999999</v>
      </c>
      <c r="DF24" s="15">
        <v>178.05912000000001</v>
      </c>
      <c r="DG24" s="15">
        <v>185.9476296111354</v>
      </c>
      <c r="DH24" s="18">
        <v>195.1444749311658</v>
      </c>
      <c r="DJ24" s="12" t="s">
        <v>22</v>
      </c>
      <c r="DK24" s="15">
        <v>0</v>
      </c>
      <c r="DL24" s="15">
        <v>116.99000000000001</v>
      </c>
      <c r="DM24" s="15">
        <v>128.27831999999998</v>
      </c>
      <c r="DN24" s="15">
        <v>135.69531691596544</v>
      </c>
      <c r="DO24" s="18">
        <v>143.87479118808039</v>
      </c>
    </row>
    <row r="25" spans="2:119" x14ac:dyDescent="0.3">
      <c r="B25" s="12" t="s">
        <v>23</v>
      </c>
      <c r="C25" s="15">
        <v>68.94</v>
      </c>
      <c r="D25" s="15">
        <v>72.19</v>
      </c>
      <c r="E25" s="15">
        <v>73.664949840357934</v>
      </c>
      <c r="F25" s="15">
        <v>76.844625568504071</v>
      </c>
      <c r="G25" s="18">
        <v>81.461202639582126</v>
      </c>
      <c r="I25" s="12" t="s">
        <v>23</v>
      </c>
      <c r="J25" s="15">
        <v>73.899999999999991</v>
      </c>
      <c r="K25" s="15">
        <v>77.05</v>
      </c>
      <c r="L25" s="15">
        <v>82.804949840357921</v>
      </c>
      <c r="M25" s="15">
        <v>87.514625568504073</v>
      </c>
      <c r="N25" s="18">
        <v>92.711202639582112</v>
      </c>
      <c r="P25" s="12" t="s">
        <v>23</v>
      </c>
      <c r="Q25" s="15">
        <v>86.789999999999992</v>
      </c>
      <c r="R25" s="15">
        <v>89.81</v>
      </c>
      <c r="S25" s="15">
        <v>98.14494984035791</v>
      </c>
      <c r="T25" s="15">
        <v>103.73462556850409</v>
      </c>
      <c r="U25" s="18">
        <v>109.90120263958211</v>
      </c>
      <c r="W25" s="12" t="s">
        <v>23</v>
      </c>
      <c r="X25" s="15">
        <v>69.930000000000007</v>
      </c>
      <c r="Y25" s="15">
        <v>73.819999999999993</v>
      </c>
      <c r="Z25" s="15">
        <v>72.084949840357908</v>
      </c>
      <c r="AA25" s="15">
        <v>76.204625568504071</v>
      </c>
      <c r="AB25" s="18">
        <v>78.621202639582123</v>
      </c>
      <c r="AD25" s="12" t="s">
        <v>23</v>
      </c>
      <c r="AE25" s="15">
        <v>84.61999999999999</v>
      </c>
      <c r="AF25" s="15">
        <v>88.820000000000007</v>
      </c>
      <c r="AG25" s="15">
        <v>91.904949840357915</v>
      </c>
      <c r="AH25" s="15">
        <v>97.18462556850406</v>
      </c>
      <c r="AI25" s="18">
        <v>103.03120263958211</v>
      </c>
      <c r="AK25" s="12" t="s">
        <v>23</v>
      </c>
      <c r="AL25" s="15">
        <v>51.070000000000007</v>
      </c>
      <c r="AM25" s="15">
        <v>55.46</v>
      </c>
      <c r="AN25" s="15">
        <v>56.186285027222787</v>
      </c>
      <c r="AO25" s="15">
        <v>59.41288100905507</v>
      </c>
      <c r="AP25" s="18">
        <v>62.980098855980735</v>
      </c>
      <c r="AR25" s="12" t="s">
        <v>23</v>
      </c>
      <c r="AS25" s="15">
        <v>64.849999999999994</v>
      </c>
      <c r="AT25" s="15">
        <v>72.110000000000014</v>
      </c>
      <c r="AU25" s="15">
        <v>67.629427540834172</v>
      </c>
      <c r="AV25" s="15">
        <v>71.45</v>
      </c>
      <c r="AW25" s="18">
        <v>75.67</v>
      </c>
      <c r="AY25" s="12" t="s">
        <v>23</v>
      </c>
      <c r="AZ25" s="15">
        <v>101.52999999999999</v>
      </c>
      <c r="BA25" s="15">
        <v>103.6</v>
      </c>
      <c r="BB25" s="15">
        <v>113.93406308377882</v>
      </c>
      <c r="BC25" s="15">
        <v>119.26516728498373</v>
      </c>
      <c r="BD25" s="18">
        <v>122.31774953516285</v>
      </c>
      <c r="BF25" s="12" t="s">
        <v>23</v>
      </c>
      <c r="BG25" s="15">
        <v>109.04999999999998</v>
      </c>
      <c r="BH25" s="15">
        <v>116.89000000000001</v>
      </c>
      <c r="BI25" s="15">
        <v>130.8302826399395</v>
      </c>
      <c r="BJ25" s="15">
        <v>133.72007117796008</v>
      </c>
      <c r="BK25" s="18">
        <v>95.428847499838582</v>
      </c>
      <c r="BM25" s="12" t="s">
        <v>23</v>
      </c>
      <c r="BN25" s="15">
        <v>47.33</v>
      </c>
      <c r="BO25" s="15">
        <v>48.930000000000007</v>
      </c>
      <c r="BP25" s="15">
        <v>48.452080000000002</v>
      </c>
      <c r="BQ25" s="15">
        <v>49.512187510081581</v>
      </c>
      <c r="BR25" s="18">
        <v>51.468540826994712</v>
      </c>
      <c r="BT25" s="12" t="s">
        <v>23</v>
      </c>
      <c r="BU25" s="15">
        <v>49.92</v>
      </c>
      <c r="BV25" s="15">
        <v>61.08</v>
      </c>
      <c r="BW25" s="15">
        <v>66.428020056143694</v>
      </c>
      <c r="BX25" s="15">
        <v>70.359313086724683</v>
      </c>
      <c r="BY25" s="18">
        <v>74.895922266987583</v>
      </c>
      <c r="CA25" s="12" t="s">
        <v>23</v>
      </c>
      <c r="CB25" s="15">
        <v>71.059999999999988</v>
      </c>
      <c r="CC25" s="15">
        <v>61.889999999999993</v>
      </c>
      <c r="CD25" s="15">
        <v>67.842897932342339</v>
      </c>
      <c r="CE25" s="15">
        <v>72.347326662843642</v>
      </c>
      <c r="CF25" s="18">
        <v>77.566489114835505</v>
      </c>
      <c r="CH25" s="12" t="s">
        <v>23</v>
      </c>
      <c r="CI25" s="15">
        <v>36.230000000000004</v>
      </c>
      <c r="CJ25" s="15">
        <v>44.59</v>
      </c>
      <c r="CK25" s="15">
        <v>44.143224016882243</v>
      </c>
      <c r="CL25" s="15">
        <v>47.020240817633209</v>
      </c>
      <c r="CM25" s="18">
        <v>50.34587261104766</v>
      </c>
      <c r="CO25" s="12" t="s">
        <v>23</v>
      </c>
      <c r="CP25" s="15">
        <v>47.629999999999995</v>
      </c>
      <c r="CQ25" s="15">
        <v>49.250000000000007</v>
      </c>
      <c r="CR25" s="15">
        <v>50.576285027222795</v>
      </c>
      <c r="CS25" s="15">
        <v>53.48288100905507</v>
      </c>
      <c r="CT25" s="18">
        <v>56.690098855980736</v>
      </c>
      <c r="CV25" s="12" t="s">
        <v>23</v>
      </c>
      <c r="CW25" s="15">
        <v>105.61999999999999</v>
      </c>
      <c r="CX25" s="15">
        <v>105.61999999999999</v>
      </c>
      <c r="CY25" s="15">
        <v>108.15768</v>
      </c>
      <c r="CZ25" s="15">
        <v>111.57673056086003</v>
      </c>
      <c r="DA25" s="18">
        <v>115.99871712071027</v>
      </c>
      <c r="DC25" s="12" t="s">
        <v>23</v>
      </c>
      <c r="DD25" s="15">
        <v>149.16999999999999</v>
      </c>
      <c r="DE25" s="15">
        <v>149.19999999999999</v>
      </c>
      <c r="DF25" s="15">
        <v>178.05912000000001</v>
      </c>
      <c r="DG25" s="15">
        <v>185.9476296111354</v>
      </c>
      <c r="DH25" s="18">
        <v>195.1444749311658</v>
      </c>
      <c r="DJ25" s="12" t="s">
        <v>23</v>
      </c>
      <c r="DK25" s="15">
        <v>116.99000000000001</v>
      </c>
      <c r="DL25" s="15">
        <v>116.99000000000001</v>
      </c>
      <c r="DM25" s="15">
        <v>128.27831999999998</v>
      </c>
      <c r="DN25" s="15">
        <v>135.69531691596544</v>
      </c>
      <c r="DO25" s="18">
        <v>143.87479118808039</v>
      </c>
    </row>
    <row r="26" spans="2:119" ht="15" thickBot="1" x14ac:dyDescent="0.35">
      <c r="B26" s="13" t="s">
        <v>24</v>
      </c>
      <c r="C26" s="19">
        <f>SUM(C14:C25)</f>
        <v>825.86999999999989</v>
      </c>
      <c r="D26" s="19">
        <f>SUM(D14:D25)</f>
        <v>816.24</v>
      </c>
      <c r="E26" s="19">
        <f>SUM(E14:E25)</f>
        <v>883.97939808429544</v>
      </c>
      <c r="F26" s="19">
        <f>SUM(F14:F25)</f>
        <v>922.1355068220488</v>
      </c>
      <c r="G26" s="20">
        <f>SUM(G14:G25)</f>
        <v>977.53443167498529</v>
      </c>
      <c r="I26" s="13" t="s">
        <v>24</v>
      </c>
      <c r="J26" s="19">
        <f>SUM(J14:J25)</f>
        <v>886.81999999999994</v>
      </c>
      <c r="K26" s="19">
        <f>SUM(K14:K25)</f>
        <v>868.99999999999989</v>
      </c>
      <c r="L26" s="19">
        <f>SUM(L14:L25)</f>
        <v>993.65939808429528</v>
      </c>
      <c r="M26" s="19">
        <f>SUM(M14:M25)</f>
        <v>1050.1755068220486</v>
      </c>
      <c r="N26" s="20">
        <f>SUM(N14:N25)</f>
        <v>1112.5344316749854</v>
      </c>
      <c r="P26" s="13" t="s">
        <v>24</v>
      </c>
      <c r="Q26" s="19">
        <f>SUM(Q14:Q25)</f>
        <v>1032.4299999999998</v>
      </c>
      <c r="R26" s="19">
        <f>SUM(R14:R25)</f>
        <v>1028.08</v>
      </c>
      <c r="S26" s="19">
        <f>SUM(S14:S25)</f>
        <v>1177.7393980842946</v>
      </c>
      <c r="T26" s="19">
        <f>SUM(T14:T25)</f>
        <v>1244.8155068220487</v>
      </c>
      <c r="U26" s="20">
        <f>SUM(U14:U25)</f>
        <v>1318.8144316749856</v>
      </c>
      <c r="W26" s="13" t="s">
        <v>24</v>
      </c>
      <c r="X26" s="19">
        <f>SUM(X14:X25)</f>
        <v>816.55000000000018</v>
      </c>
      <c r="Y26" s="19">
        <f>SUM(Y14:Y25)</f>
        <v>835.88999999999987</v>
      </c>
      <c r="Z26" s="19">
        <f>SUM(Z14:Z25)</f>
        <v>865.01939808429495</v>
      </c>
      <c r="AA26" s="19">
        <f>SUM(AA14:AA25)</f>
        <v>914.45550682204885</v>
      </c>
      <c r="AB26" s="20">
        <f>SUM(AB14:AB25)</f>
        <v>943.4544316749857</v>
      </c>
      <c r="AD26" s="13" t="s">
        <v>24</v>
      </c>
      <c r="AE26" s="19">
        <f>SUM(AE14:AE25)</f>
        <v>1013.59</v>
      </c>
      <c r="AF26" s="19">
        <f>SUM(AF14:AF25)</f>
        <v>1065.8400000000004</v>
      </c>
      <c r="AG26" s="19">
        <f>SUM(AG14:AG25)</f>
        <v>1102.8593980842948</v>
      </c>
      <c r="AH26" s="19">
        <f>SUM(AH14:AH25)</f>
        <v>1166.2155068220488</v>
      </c>
      <c r="AI26" s="20">
        <f>SUM(AI14:AI25)</f>
        <v>1236.3744316749853</v>
      </c>
      <c r="AK26" s="13" t="s">
        <v>24</v>
      </c>
      <c r="AL26" s="19">
        <f>SUM(AL14:AL25)</f>
        <v>588.88</v>
      </c>
      <c r="AM26" s="19">
        <f>SUM(AM14:AM25)</f>
        <v>665.52</v>
      </c>
      <c r="AN26" s="19">
        <f>SUM(AN14:AN25)</f>
        <v>674.23542032667331</v>
      </c>
      <c r="AO26" s="19">
        <f>SUM(AO14:AO25)</f>
        <v>712.95457210866107</v>
      </c>
      <c r="AP26" s="20">
        <f>SUM(AP14:AP25)</f>
        <v>755.76118627176868</v>
      </c>
      <c r="AR26" s="13" t="s">
        <v>24</v>
      </c>
      <c r="AS26" s="19">
        <f>SUM(AS14:AS25)</f>
        <v>767.8900000000001</v>
      </c>
      <c r="AT26" s="19">
        <f>SUM(AT14:AT25)</f>
        <v>865.32000000000016</v>
      </c>
      <c r="AU26" s="19">
        <f>SUM(AU14:AU25)</f>
        <v>811.55313049001006</v>
      </c>
      <c r="AV26" s="19">
        <f>SUM(AV14:AV25)</f>
        <v>857.4000000000002</v>
      </c>
      <c r="AW26" s="20">
        <f>SUM(AW14:AW25)</f>
        <v>908.03999999999985</v>
      </c>
      <c r="AY26" s="13" t="s">
        <v>24</v>
      </c>
      <c r="AZ26" s="19">
        <f>SUM(AZ14:AZ25)</f>
        <v>1209.75</v>
      </c>
      <c r="BA26" s="19">
        <f>SUM(BA14:BA25)</f>
        <v>1228.0199999999998</v>
      </c>
      <c r="BB26" s="19">
        <f>SUM(BB14:BB25)</f>
        <v>1367.3687570053457</v>
      </c>
      <c r="BC26" s="19">
        <f>SUM(BC14:BC25)</f>
        <v>1431.4420074198049</v>
      </c>
      <c r="BD26" s="20">
        <f>SUM(BD14:BD25)</f>
        <v>1468.1329944219544</v>
      </c>
      <c r="BF26" s="13" t="s">
        <v>24</v>
      </c>
      <c r="BG26" s="19">
        <f>SUM(BG14:BG25)</f>
        <v>1173.9499999999998</v>
      </c>
      <c r="BH26" s="19">
        <f>SUM(BH14:BH25)</f>
        <v>1402.7400000000002</v>
      </c>
      <c r="BI26" s="19">
        <f>SUM(BI14:BI25)</f>
        <v>1570.0033916792738</v>
      </c>
      <c r="BJ26" s="19">
        <f>SUM(BJ14:BJ25)</f>
        <v>1604.7208541355212</v>
      </c>
      <c r="BK26" s="20">
        <f>SUM(BK14:BK25)</f>
        <v>1187.2661699980633</v>
      </c>
      <c r="BM26" s="13" t="s">
        <v>24</v>
      </c>
      <c r="BN26" s="19">
        <f>SUM(BN14:BN25)</f>
        <v>554.93999999999994</v>
      </c>
      <c r="BO26" s="19">
        <f>SUM(BO14:BO25)</f>
        <v>587.18000000000006</v>
      </c>
      <c r="BP26" s="19">
        <f>SUM(BP14:BP25)</f>
        <v>581.42496000000017</v>
      </c>
      <c r="BQ26" s="19">
        <f>SUM(BQ14:BQ25)</f>
        <v>594.60625012097898</v>
      </c>
      <c r="BR26" s="20">
        <f>SUM(BR14:BR25)</f>
        <v>617.62248992393677</v>
      </c>
      <c r="BT26" s="13" t="s">
        <v>24</v>
      </c>
      <c r="BU26" s="19">
        <f>SUM(BU14:BU25)</f>
        <v>610.06000000000006</v>
      </c>
      <c r="BV26" s="19">
        <f>SUM(BV14:BV25)</f>
        <v>732.96</v>
      </c>
      <c r="BW26" s="19">
        <f>SUM(BW14:BW25)</f>
        <v>797.1362406737245</v>
      </c>
      <c r="BX26" s="19">
        <f>SUM(BX14:BX25)</f>
        <v>844.31175704069619</v>
      </c>
      <c r="BY26" s="20">
        <f>SUM(BY14:BY25)</f>
        <v>898.77106720385075</v>
      </c>
      <c r="CA26" s="13" t="s">
        <v>24</v>
      </c>
      <c r="CB26" s="19">
        <f>SUM(CB14:CB25)</f>
        <v>819.28999999999985</v>
      </c>
      <c r="CC26" s="19">
        <f>SUM(CC14:CC25)</f>
        <v>796.11999999999989</v>
      </c>
      <c r="CD26" s="19">
        <f>SUM(CD14:CD25)</f>
        <v>814.09477518810809</v>
      </c>
      <c r="CE26" s="19">
        <f>SUM(CE14:CE25)</f>
        <v>868.12791995412385</v>
      </c>
      <c r="CF26" s="20">
        <f>SUM(CF14:CF25)</f>
        <v>930.79786937802589</v>
      </c>
      <c r="CH26" s="13" t="s">
        <v>24</v>
      </c>
      <c r="CI26" s="19">
        <f>SUM(CI14:CI25)</f>
        <v>429.60000000000008</v>
      </c>
      <c r="CJ26" s="19">
        <f>SUM(CJ14:CJ25)</f>
        <v>535.08000000000015</v>
      </c>
      <c r="CK26" s="19">
        <f>SUM(CK14:CK25)</f>
        <v>529.71868820258692</v>
      </c>
      <c r="CL26" s="19">
        <f>SUM(CL14:CL25)</f>
        <v>564.24288981159839</v>
      </c>
      <c r="CM26" s="20">
        <f>SUM(CM14:CM25)</f>
        <v>604.15047133257178</v>
      </c>
      <c r="CO26" s="13" t="s">
        <v>24</v>
      </c>
      <c r="CP26" s="19">
        <f>SUM(CP14:CP25)</f>
        <v>558.76</v>
      </c>
      <c r="CQ26" s="19">
        <f>SUM(CQ14:CQ25)</f>
        <v>541.95000000000005</v>
      </c>
      <c r="CR26" s="19">
        <f>SUM(CR14:CR25)</f>
        <v>606.9154203266736</v>
      </c>
      <c r="CS26" s="19">
        <f>SUM(CS14:CS25)</f>
        <v>641.79457210866087</v>
      </c>
      <c r="CT26" s="20">
        <f>SUM(CT14:CT25)</f>
        <v>680.28118627176889</v>
      </c>
      <c r="CV26" s="13" t="s">
        <v>24</v>
      </c>
      <c r="CW26" s="19">
        <f>SUM(CW14:CW25)</f>
        <v>1267.4399999999996</v>
      </c>
      <c r="CX26" s="19">
        <f>SUM(CX14:CX25)</f>
        <v>1267.4399999999996</v>
      </c>
      <c r="CY26" s="19">
        <f>SUM(CY14:CY25)</f>
        <v>1297.8921600000001</v>
      </c>
      <c r="CZ26" s="19">
        <f>SUM(CZ14:CZ25)</f>
        <v>1338.9207667303203</v>
      </c>
      <c r="DA26" s="20">
        <f>SUM(DA14:DA25)</f>
        <v>1391.9846054485233</v>
      </c>
      <c r="DC26" s="13" t="s">
        <v>24</v>
      </c>
      <c r="DD26" s="19">
        <f>SUM(DD14:DD25)</f>
        <v>446.29999999999995</v>
      </c>
      <c r="DE26" s="19">
        <f>SUM(DE14:DE25)</f>
        <v>1790.4000000000003</v>
      </c>
      <c r="DF26" s="19">
        <f>SUM(DF14:DF25)</f>
        <v>2136.7094399999996</v>
      </c>
      <c r="DG26" s="19">
        <f>SUM(DG14:DG25)</f>
        <v>2231.3715553336247</v>
      </c>
      <c r="DH26" s="20">
        <f>SUM(DH14:DH25)</f>
        <v>2341.7336991739899</v>
      </c>
      <c r="DJ26" s="13" t="s">
        <v>24</v>
      </c>
      <c r="DK26" s="19">
        <f>SUM(DK14:DK25)</f>
        <v>116.99000000000001</v>
      </c>
      <c r="DL26" s="19">
        <f>SUM(DL14:DL25)</f>
        <v>1403.88</v>
      </c>
      <c r="DM26" s="19">
        <f>SUM(DM14:DM25)</f>
        <v>1539.3398399999994</v>
      </c>
      <c r="DN26" s="19">
        <f>SUM(DN14:DN25)</f>
        <v>1628.3438029915849</v>
      </c>
      <c r="DO26" s="20">
        <f>SUM(DO14:DO25)</f>
        <v>1726.4974942569652</v>
      </c>
    </row>
    <row r="27" spans="2:119" ht="15" thickBot="1" x14ac:dyDescent="0.35">
      <c r="B27" s="55" t="s">
        <v>64</v>
      </c>
      <c r="C27" s="56">
        <f>C26/12</f>
        <v>68.822499999999991</v>
      </c>
      <c r="D27" s="56">
        <f>D26/12</f>
        <v>68.02</v>
      </c>
      <c r="E27" s="56">
        <f>E26/12</f>
        <v>73.664949840357949</v>
      </c>
      <c r="F27" s="56">
        <f>F26/12</f>
        <v>76.844625568504071</v>
      </c>
      <c r="G27" s="57">
        <f>G26/12</f>
        <v>81.461202639582112</v>
      </c>
      <c r="I27" s="55" t="s">
        <v>64</v>
      </c>
      <c r="J27" s="56">
        <f>J26/12</f>
        <v>73.901666666666657</v>
      </c>
      <c r="K27" s="56">
        <f>K26/12</f>
        <v>72.416666666666657</v>
      </c>
      <c r="L27" s="56">
        <f>L26/12</f>
        <v>82.804949840357935</v>
      </c>
      <c r="M27" s="56">
        <f>M26/12</f>
        <v>87.514625568504059</v>
      </c>
      <c r="N27" s="57">
        <f>N26/12</f>
        <v>92.711202639582112</v>
      </c>
      <c r="P27" s="55" t="s">
        <v>64</v>
      </c>
      <c r="Q27" s="56">
        <f>Q26/12</f>
        <v>86.035833333333315</v>
      </c>
      <c r="R27" s="56">
        <f>R26/12</f>
        <v>85.673333333333332</v>
      </c>
      <c r="S27" s="56">
        <f>S26/12</f>
        <v>98.144949840357881</v>
      </c>
      <c r="T27" s="56">
        <f>T26/12</f>
        <v>103.73462556850406</v>
      </c>
      <c r="U27" s="57">
        <f>U26/12</f>
        <v>109.90120263958214</v>
      </c>
      <c r="W27" s="55" t="s">
        <v>64</v>
      </c>
      <c r="X27" s="56">
        <f>X26/12</f>
        <v>68.045833333333348</v>
      </c>
      <c r="Y27" s="56">
        <f>Y26/12</f>
        <v>69.657499999999985</v>
      </c>
      <c r="Z27" s="56">
        <f>Z26/12</f>
        <v>72.084949840357908</v>
      </c>
      <c r="AA27" s="56">
        <f>AA26/12</f>
        <v>76.204625568504071</v>
      </c>
      <c r="AB27" s="57">
        <f>AB26/12</f>
        <v>78.621202639582137</v>
      </c>
      <c r="AD27" s="55" t="s">
        <v>64</v>
      </c>
      <c r="AE27" s="56">
        <f>AE26/12</f>
        <v>84.465833333333336</v>
      </c>
      <c r="AF27" s="56">
        <f>AF26/12</f>
        <v>88.820000000000036</v>
      </c>
      <c r="AG27" s="56">
        <f>AG26/12</f>
        <v>91.904949840357901</v>
      </c>
      <c r="AH27" s="56">
        <f>AH26/12</f>
        <v>97.184625568504075</v>
      </c>
      <c r="AI27" s="57">
        <f>AI26/12</f>
        <v>103.03120263958211</v>
      </c>
      <c r="AK27" s="55" t="s">
        <v>64</v>
      </c>
      <c r="AL27" s="56">
        <f>AL26/12</f>
        <v>49.073333333333331</v>
      </c>
      <c r="AM27" s="56">
        <f>AM26/12</f>
        <v>55.46</v>
      </c>
      <c r="AN27" s="56">
        <f>AN26/12</f>
        <v>56.186285027222773</v>
      </c>
      <c r="AO27" s="56">
        <f>AO26/12</f>
        <v>59.412881009055091</v>
      </c>
      <c r="AP27" s="57">
        <f>AP26/12</f>
        <v>62.980098855980721</v>
      </c>
      <c r="AR27" s="55" t="s">
        <v>64</v>
      </c>
      <c r="AS27" s="56">
        <f>AS26/12</f>
        <v>63.990833333333342</v>
      </c>
      <c r="AT27" s="56">
        <f>AT26/12</f>
        <v>72.110000000000014</v>
      </c>
      <c r="AU27" s="56">
        <f>AU26/12</f>
        <v>67.629427540834172</v>
      </c>
      <c r="AV27" s="56">
        <f>AV26/12</f>
        <v>71.450000000000017</v>
      </c>
      <c r="AW27" s="57">
        <f>AW26/12</f>
        <v>75.669999999999987</v>
      </c>
      <c r="AY27" s="55" t="s">
        <v>64</v>
      </c>
      <c r="AZ27" s="56">
        <f>AZ26/12</f>
        <v>100.8125</v>
      </c>
      <c r="BA27" s="56">
        <f>BA26/12</f>
        <v>102.33499999999998</v>
      </c>
      <c r="BB27" s="56">
        <f>BB26/12</f>
        <v>113.94739641711215</v>
      </c>
      <c r="BC27" s="56">
        <f>BC26/12</f>
        <v>119.28683395165041</v>
      </c>
      <c r="BD27" s="57">
        <f>BD26/12</f>
        <v>122.34441620182953</v>
      </c>
      <c r="BF27" s="55" t="s">
        <v>64</v>
      </c>
      <c r="BG27" s="56">
        <f>BG26/12</f>
        <v>97.829166666666652</v>
      </c>
      <c r="BH27" s="56">
        <f>BH26/12</f>
        <v>116.89500000000002</v>
      </c>
      <c r="BI27" s="56">
        <f>BI26/12</f>
        <v>130.83361597327283</v>
      </c>
      <c r="BJ27" s="56">
        <f>BJ26/12</f>
        <v>133.72673784462677</v>
      </c>
      <c r="BK27" s="57">
        <f>BK26/12</f>
        <v>98.938847499838616</v>
      </c>
      <c r="BM27" s="55" t="s">
        <v>64</v>
      </c>
      <c r="BN27" s="56">
        <f>BN26/12</f>
        <v>46.244999999999997</v>
      </c>
      <c r="BO27" s="56">
        <f>BO26/12</f>
        <v>48.931666666666672</v>
      </c>
      <c r="BP27" s="56">
        <f>BP26/12</f>
        <v>48.452080000000016</v>
      </c>
      <c r="BQ27" s="56">
        <f>BQ26/12</f>
        <v>49.550520843414915</v>
      </c>
      <c r="BR27" s="57">
        <f>BR26/12</f>
        <v>51.468540826994733</v>
      </c>
      <c r="BT27" s="55" t="s">
        <v>64</v>
      </c>
      <c r="BU27" s="56">
        <f>BU26/12</f>
        <v>50.838333333333338</v>
      </c>
      <c r="BV27" s="56">
        <f>BV26/12</f>
        <v>61.080000000000005</v>
      </c>
      <c r="BW27" s="56">
        <f>BW26/12</f>
        <v>66.428020056143708</v>
      </c>
      <c r="BX27" s="56">
        <f>BX26/12</f>
        <v>70.359313086724683</v>
      </c>
      <c r="BY27" s="57">
        <f>BY26/12</f>
        <v>74.897588933654234</v>
      </c>
      <c r="CA27" s="55" t="s">
        <v>64</v>
      </c>
      <c r="CB27" s="56">
        <f>CB26/12</f>
        <v>68.274166666666659</v>
      </c>
      <c r="CC27" s="56">
        <f>CC26/12</f>
        <v>66.34333333333332</v>
      </c>
      <c r="CD27" s="56">
        <f>CD26/12</f>
        <v>67.841231265675674</v>
      </c>
      <c r="CE27" s="56">
        <f>CE26/12</f>
        <v>72.343993329510326</v>
      </c>
      <c r="CF27" s="57">
        <f>CF26/12</f>
        <v>77.566489114835491</v>
      </c>
      <c r="CH27" s="55" t="s">
        <v>64</v>
      </c>
      <c r="CI27" s="56">
        <f>CI26/12</f>
        <v>35.800000000000004</v>
      </c>
      <c r="CJ27" s="56">
        <f>CJ26/12</f>
        <v>44.590000000000011</v>
      </c>
      <c r="CK27" s="56">
        <f>CK26/12</f>
        <v>44.143224016882243</v>
      </c>
      <c r="CL27" s="56">
        <f>CL26/12</f>
        <v>47.020240817633201</v>
      </c>
      <c r="CM27" s="57">
        <f>CM26/12</f>
        <v>50.345872611047646</v>
      </c>
      <c r="CO27" s="55" t="s">
        <v>64</v>
      </c>
      <c r="CP27" s="56">
        <f>CP26/12</f>
        <v>46.563333333333333</v>
      </c>
      <c r="CQ27" s="56">
        <f>CQ26/12</f>
        <v>45.162500000000001</v>
      </c>
      <c r="CR27" s="56">
        <f>CR26/12</f>
        <v>50.576285027222802</v>
      </c>
      <c r="CS27" s="56">
        <f>CS26/12</f>
        <v>53.48288100905507</v>
      </c>
      <c r="CT27" s="57">
        <f>CT26/12</f>
        <v>56.690098855980743</v>
      </c>
      <c r="CV27" s="55" t="s">
        <v>64</v>
      </c>
      <c r="CW27" s="56">
        <f>CW26/12</f>
        <v>105.61999999999996</v>
      </c>
      <c r="CX27" s="56">
        <f>CX26/12</f>
        <v>105.61999999999996</v>
      </c>
      <c r="CY27" s="56">
        <f>CY26/12</f>
        <v>108.15768000000001</v>
      </c>
      <c r="CZ27" s="56">
        <f>CZ26/12</f>
        <v>111.57673056086003</v>
      </c>
      <c r="DA27" s="57">
        <f>DA26/12</f>
        <v>115.99871712071028</v>
      </c>
      <c r="DC27" s="55" t="s">
        <v>64</v>
      </c>
      <c r="DD27" s="56">
        <f>DD26/12</f>
        <v>37.191666666666663</v>
      </c>
      <c r="DE27" s="56">
        <f>DE26/12</f>
        <v>149.20000000000002</v>
      </c>
      <c r="DF27" s="56">
        <f>DF26/12</f>
        <v>178.05911999999998</v>
      </c>
      <c r="DG27" s="56">
        <f>DG26/12</f>
        <v>185.9476296111354</v>
      </c>
      <c r="DH27" s="57">
        <f>DH26/12</f>
        <v>195.14447493116583</v>
      </c>
      <c r="DJ27" s="55" t="s">
        <v>64</v>
      </c>
      <c r="DK27" s="56">
        <f>DK26/12</f>
        <v>9.7491666666666674</v>
      </c>
      <c r="DL27" s="56">
        <f>DL26/12</f>
        <v>116.99000000000001</v>
      </c>
      <c r="DM27" s="56">
        <f>DM26/12</f>
        <v>128.27831999999995</v>
      </c>
      <c r="DN27" s="56">
        <f>DN26/12</f>
        <v>135.69531691596541</v>
      </c>
      <c r="DO27" s="57">
        <f>DO26/12</f>
        <v>143.87479118808042</v>
      </c>
    </row>
    <row r="28" spans="2:119" ht="28.8" x14ac:dyDescent="0.3">
      <c r="B28" s="58" t="s">
        <v>35</v>
      </c>
      <c r="C28" s="59">
        <f>(C27-C9)/C9</f>
        <v>-7.8434654525977532E-2</v>
      </c>
      <c r="D28" s="59">
        <f>(D26-C26)/C26</f>
        <v>-1.1660430818409536E-2</v>
      </c>
      <c r="E28" s="59">
        <f>(E26-D26)/D26</f>
        <v>8.2989559546573832E-2</v>
      </c>
      <c r="F28" s="59">
        <f>(F26-E26)/E26</f>
        <v>4.3164024886148789E-2</v>
      </c>
      <c r="G28" s="60">
        <f>(G26-F26)/F26</f>
        <v>6.0076772278141136E-2</v>
      </c>
      <c r="I28" s="58" t="s">
        <v>35</v>
      </c>
      <c r="J28" s="59">
        <f>(J27-J9)/J9</f>
        <v>-5.1448252256877679E-2</v>
      </c>
      <c r="K28" s="59">
        <f>(K26-J26)/J26</f>
        <v>-2.0094269412056619E-2</v>
      </c>
      <c r="L28" s="59">
        <f>(L26-K26)/K26</f>
        <v>0.14345155130528817</v>
      </c>
      <c r="M28" s="59">
        <f>(M26-L26)/L26</f>
        <v>5.6876741513955803E-2</v>
      </c>
      <c r="N28" s="60">
        <f>(N26-M26)/M26</f>
        <v>5.9379526991295006E-2</v>
      </c>
      <c r="P28" s="58" t="s">
        <v>35</v>
      </c>
      <c r="Q28" s="59">
        <f>(Q27-Q9)/Q9</f>
        <v>-0.10360665416406205</v>
      </c>
      <c r="R28" s="59">
        <f>(R26-Q26)/Q26</f>
        <v>-4.2133607121063021E-3</v>
      </c>
      <c r="S28" s="59">
        <f>(S26-R26)/R26</f>
        <v>0.14557174352608232</v>
      </c>
      <c r="T28" s="59">
        <f>(T26-S26)/S26</f>
        <v>5.6953268988759138E-2</v>
      </c>
      <c r="U28" s="60">
        <f>(U26-T26)/T26</f>
        <v>5.9445696528839347E-2</v>
      </c>
      <c r="W28" s="58" t="s">
        <v>35</v>
      </c>
      <c r="X28" s="59">
        <f>(X27-X9)/X9</f>
        <v>-3.3165198446528092E-2</v>
      </c>
      <c r="Y28" s="59">
        <f>(Y26-X26)/X26</f>
        <v>2.3685016226807527E-2</v>
      </c>
      <c r="Z28" s="59">
        <f>(Z26-Y26)/Y26</f>
        <v>3.4848362923704169E-2</v>
      </c>
      <c r="AA28" s="59">
        <f>(AA26-Z26)/Z26</f>
        <v>5.7150289169511106E-2</v>
      </c>
      <c r="AB28" s="60">
        <f>(AB26-AA26)/AA26</f>
        <v>3.1711684862301324E-2</v>
      </c>
      <c r="AD28" s="58" t="s">
        <v>35</v>
      </c>
      <c r="AE28" s="59">
        <f>(AE27-AE9)/AE9</f>
        <v>-0.114335395477264</v>
      </c>
      <c r="AF28" s="59">
        <f>(AF26-AE26)/AE26</f>
        <v>5.154944306869675E-2</v>
      </c>
      <c r="AG28" s="59">
        <f>(AG26-AF26)/AF26</f>
        <v>3.4732603471716549E-2</v>
      </c>
      <c r="AH28" s="59">
        <f>(AH26-AG26)/AG26</f>
        <v>5.7447131382119841E-2</v>
      </c>
      <c r="AI28" s="60">
        <f>(AI26-AH26)/AH26</f>
        <v>6.0159485483193741E-2</v>
      </c>
      <c r="AK28" s="58" t="s">
        <v>35</v>
      </c>
      <c r="AL28" s="59">
        <f>(AL27-AL9)/AL9</f>
        <v>8.305745604355172E-2</v>
      </c>
      <c r="AM28" s="59">
        <f>(AM26-AL26)/AL26</f>
        <v>0.13014536068468957</v>
      </c>
      <c r="AN28" s="59">
        <f>(AN26-AM26)/AM26</f>
        <v>1.3095655016638607E-2</v>
      </c>
      <c r="AO28" s="59">
        <f>(AO26-AN26)/AN26</f>
        <v>5.7426754238494283E-2</v>
      </c>
      <c r="AP28" s="60">
        <f>(AP26-AO26)/AO26</f>
        <v>6.0041152462913826E-2</v>
      </c>
      <c r="AR28" s="58" t="s">
        <v>35</v>
      </c>
      <c r="AS28" s="59">
        <f>(AS27-AS9)/AS9</f>
        <v>7.0080824972129377E-2</v>
      </c>
      <c r="AT28" s="59">
        <f>(AT26-AS26)/AS26</f>
        <v>0.1268801521051193</v>
      </c>
      <c r="AU28" s="59">
        <f>(AU26-AT26)/AT26</f>
        <v>-6.2135244198666492E-2</v>
      </c>
      <c r="AV28" s="59">
        <f>(AV26-AU26)/AU26</f>
        <v>5.6492751722007559E-2</v>
      </c>
      <c r="AW28" s="60">
        <f>(AW26-AV26)/AV26</f>
        <v>5.9062281315604891E-2</v>
      </c>
      <c r="AY28" s="58" t="s">
        <v>35</v>
      </c>
      <c r="AZ28" s="59">
        <f>(AZ27-AZ9)/AZ9</f>
        <v>-0.16807641525004122</v>
      </c>
      <c r="BA28" s="59">
        <f>(BA26-AZ26)/AZ26</f>
        <v>1.5102293862368055E-2</v>
      </c>
      <c r="BB28" s="59">
        <f>(BB26-BA26)/BA26</f>
        <v>0.11347433837017802</v>
      </c>
      <c r="BC28" s="59">
        <f>(BC26-BB26)/BB26</f>
        <v>4.6858793640118732E-2</v>
      </c>
      <c r="BD28" s="60">
        <f>(BD26-BC26)/BC26</f>
        <v>2.5632185454921488E-2</v>
      </c>
      <c r="BF28" s="58" t="s">
        <v>35</v>
      </c>
      <c r="BG28" s="59">
        <f>(BG27-BG9)/BG9</f>
        <v>-5.0755223494404589E-2</v>
      </c>
      <c r="BH28" s="59">
        <f>(BH26-BG26)/BG26</f>
        <v>0.19488904978917368</v>
      </c>
      <c r="BI28" s="59">
        <f>(BI26-BH26)/BH26</f>
        <v>0.11924048054470077</v>
      </c>
      <c r="BJ28" s="59">
        <f>(BJ26-BI26)/BI26</f>
        <v>2.2112985640823136E-2</v>
      </c>
      <c r="BK28" s="60">
        <f>(BK26-BJ26)/BJ26</f>
        <v>-0.26014162093153875</v>
      </c>
      <c r="BM28" s="58" t="s">
        <v>35</v>
      </c>
      <c r="BN28" s="59">
        <f>(BN27-BN9)/BN9</f>
        <v>0.13290053895149428</v>
      </c>
      <c r="BO28" s="59">
        <f>(BO26-BN26)/BN26</f>
        <v>5.809637077882316E-2</v>
      </c>
      <c r="BP28" s="59">
        <f>(BP26-BO26)/BO26</f>
        <v>-9.8011512653698937E-3</v>
      </c>
      <c r="BQ28" s="59">
        <f>(BQ26-BP26)/BP26</f>
        <v>2.2670664363942702E-2</v>
      </c>
      <c r="BR28" s="60">
        <f>(BR26-BQ26)/BQ26</f>
        <v>3.8708371797765137E-2</v>
      </c>
      <c r="BT28" s="58" t="s">
        <v>35</v>
      </c>
      <c r="BU28" s="59">
        <f>(BU27-BU9)/BU9</f>
        <v>-1.9889467257888302E-2</v>
      </c>
      <c r="BV28" s="59">
        <f>(BV26-BU26)/BU26</f>
        <v>0.20145559453168535</v>
      </c>
      <c r="BW28" s="59">
        <f>(BW26-BV26)/BV26</f>
        <v>8.7557630257755481E-2</v>
      </c>
      <c r="BX28" s="59">
        <f>(BX26-BW26)/BW26</f>
        <v>5.9181246517031813E-2</v>
      </c>
      <c r="BY28" s="60">
        <f>(BY26-BX26)/BX26</f>
        <v>6.4501423448174958E-2</v>
      </c>
      <c r="CA28" s="58" t="s">
        <v>35</v>
      </c>
      <c r="CB28" s="59">
        <f>(CB27-CB9)/CB9</f>
        <v>-5.7642832872192053E-3</v>
      </c>
      <c r="CC28" s="59">
        <f>(CC26-CB26)/CB26</f>
        <v>-2.8280584408451177E-2</v>
      </c>
      <c r="CD28" s="59">
        <f>(CD26-CC26)/CC26</f>
        <v>2.2577972150063054E-2</v>
      </c>
      <c r="CE28" s="59">
        <f>(CE26-CD26)/CD26</f>
        <v>6.6372056931001247E-2</v>
      </c>
      <c r="CF28" s="60">
        <f>(CF26-CE26)/CE26</f>
        <v>7.2189763724237591E-2</v>
      </c>
      <c r="CH28" s="58" t="s">
        <v>35</v>
      </c>
      <c r="CI28" s="59">
        <f>(CI27-CI9)/CI9</f>
        <v>-3.3216311099108747E-2</v>
      </c>
      <c r="CJ28" s="59">
        <f>(CJ26-CI26)/CI26</f>
        <v>0.24553072625698336</v>
      </c>
      <c r="CK28" s="59">
        <f>(CK26-CJ26)/CJ26</f>
        <v>-1.0019645281851751E-2</v>
      </c>
      <c r="CL28" s="59">
        <f>(CL26-CK26)/CK26</f>
        <v>6.5174596210975946E-2</v>
      </c>
      <c r="CM28" s="60">
        <f>(CM26-CL26)/CL26</f>
        <v>7.07276639928925E-2</v>
      </c>
      <c r="CO28" s="58" t="s">
        <v>35</v>
      </c>
      <c r="CP28" s="59">
        <f>(CP27-CP9)/CP9</f>
        <v>-1.7029061994229933E-2</v>
      </c>
      <c r="CQ28" s="59">
        <f>(CQ26-CP26)/CP26</f>
        <v>-3.0084472761113798E-2</v>
      </c>
      <c r="CR28" s="59">
        <f>(CR26-CQ26)/CQ26</f>
        <v>0.11987345756374859</v>
      </c>
      <c r="CS28" s="59">
        <f>(CS26-CR26)/CR26</f>
        <v>5.7469542894813076E-2</v>
      </c>
      <c r="CT28" s="60">
        <f>(CT26-CS26)/CS26</f>
        <v>5.9967185507128172E-2</v>
      </c>
      <c r="CV28" s="58" t="s">
        <v>35</v>
      </c>
      <c r="CW28" s="59">
        <f>(CW27-CW9)/CW9</f>
        <v>-2.6909401089191451E-16</v>
      </c>
      <c r="CX28" s="59">
        <f>(CX26-CW26)/CW26</f>
        <v>0</v>
      </c>
      <c r="CY28" s="59">
        <f>(CY26-CX26)/CX26</f>
        <v>2.4026510130657479E-2</v>
      </c>
      <c r="CZ28" s="59">
        <f>(CZ26-CY26)/CY26</f>
        <v>3.161172244874353E-2</v>
      </c>
      <c r="DA28" s="60">
        <f>(DA26-CZ26)/CZ26</f>
        <v>3.9631799010621277E-2</v>
      </c>
      <c r="DC28" s="58" t="s">
        <v>35</v>
      </c>
      <c r="DD28" s="59" t="e">
        <f>(DD27-DD9)/DD9</f>
        <v>#DIV/0!</v>
      </c>
      <c r="DE28" s="59">
        <f>(DE26-DD26)/DD26</f>
        <v>3.011651355590411</v>
      </c>
      <c r="DF28" s="59">
        <f>(DF26-DE26)/DE26</f>
        <v>0.19342573726541512</v>
      </c>
      <c r="DG28" s="59">
        <f>(DG26-DF26)/DF26</f>
        <v>4.4302755237335893E-2</v>
      </c>
      <c r="DH28" s="60">
        <f>(DH26-DG26)/DG26</f>
        <v>4.9459330776431068E-2</v>
      </c>
      <c r="DJ28" s="58" t="s">
        <v>35</v>
      </c>
      <c r="DK28" s="59" t="e">
        <f>(DK27-DK9)/DK9</f>
        <v>#DIV/0!</v>
      </c>
      <c r="DL28" s="59">
        <f>(DL26-DK26)/DK26</f>
        <v>11</v>
      </c>
      <c r="DM28" s="59">
        <f>(DM26-DL26)/DL26</f>
        <v>9.6489614496965054E-2</v>
      </c>
      <c r="DN28" s="59">
        <f>(DN26-DM26)/DM26</f>
        <v>5.7819566985017098E-2</v>
      </c>
      <c r="DO28" s="60">
        <f>(DO26-DN26)/DN26</f>
        <v>6.0278235520688471E-2</v>
      </c>
    </row>
    <row r="29" spans="2:119" ht="58.2" thickBot="1" x14ac:dyDescent="0.35">
      <c r="B29" s="27" t="s">
        <v>59</v>
      </c>
      <c r="C29" s="61">
        <f>(C27-C$9)/C$9</f>
        <v>-7.8434654525977532E-2</v>
      </c>
      <c r="D29" s="61">
        <f>(D27-C$9)/C$9</f>
        <v>-8.9180503481521123E-2</v>
      </c>
      <c r="E29" s="61">
        <f>(E27-C9)/C9</f>
        <v>-1.3591994639020409E-2</v>
      </c>
      <c r="F29" s="61">
        <f>(F27-C9)/C9</f>
        <v>2.8985345052277432E-2</v>
      </c>
      <c r="G29" s="62">
        <f>(G27-C9)/C9</f>
        <v>9.0803463304527585E-2</v>
      </c>
      <c r="I29" s="27" t="s">
        <v>59</v>
      </c>
      <c r="J29" s="61">
        <f>(J27-J$9)/J$9</f>
        <v>-5.1448252256877679E-2</v>
      </c>
      <c r="K29" s="61">
        <f>(K27-J$9)/J$9</f>
        <v>-7.0508706627305087E-2</v>
      </c>
      <c r="L29" s="61">
        <f>(L27-J9)/J9</f>
        <v>6.2828261331766638E-2</v>
      </c>
      <c r="M29" s="61">
        <f>(M27-J9)/J9</f>
        <v>0.12327846962526072</v>
      </c>
      <c r="N29" s="62">
        <f>(N27-J9)/J9</f>
        <v>0.18997821383111432</v>
      </c>
      <c r="P29" s="27" t="s">
        <v>59</v>
      </c>
      <c r="Q29" s="61">
        <f>(Q27-Q$9)/Q$9</f>
        <v>-0.10360665416406205</v>
      </c>
      <c r="R29" s="61">
        <f>(R27-Q$9)/Q$9</f>
        <v>-0.10738348267000061</v>
      </c>
      <c r="S29" s="61">
        <f>(S27-Q9)/Q9</f>
        <v>2.2556260057906771E-2</v>
      </c>
      <c r="T29" s="61">
        <f>(T27-Q9)/Q9</f>
        <v>8.0794181793124281E-2</v>
      </c>
      <c r="U29" s="62">
        <f>(U27-Q9)/Q9</f>
        <v>0.14504274473413367</v>
      </c>
      <c r="W29" s="27" t="s">
        <v>59</v>
      </c>
      <c r="X29" s="61">
        <f>(X27-X$9)/X$9</f>
        <v>-3.3165198446528092E-2</v>
      </c>
      <c r="Y29" s="61">
        <f>(Y27-X$9)/X$9</f>
        <v>-1.0265700483091942E-2</v>
      </c>
      <c r="Z29" s="61">
        <f>(Z27-X9)/X9</f>
        <v>2.4224919584511399E-2</v>
      </c>
      <c r="AA29" s="61">
        <f>(AA27-X9)/X9</f>
        <v>8.2759669913385556E-2</v>
      </c>
      <c r="AB29" s="62">
        <f>(AB27-X9)/X9</f>
        <v>0.11709580334728818</v>
      </c>
      <c r="AD29" s="27" t="s">
        <v>59</v>
      </c>
      <c r="AE29" s="61">
        <f>(AE27-AE$9)/AE$9</f>
        <v>-0.114335395477264</v>
      </c>
      <c r="AF29" s="61">
        <f>(AF27-AE$9)/AE$9</f>
        <v>-6.8679878368459346E-2</v>
      </c>
      <c r="AG29" s="61">
        <f>(AG27-AE9)/AE9</f>
        <v>-3.6332705878600227E-2</v>
      </c>
      <c r="AH29" s="61">
        <f>(AH27-AE9)/AE9</f>
        <v>1.9027215775443744E-2</v>
      </c>
      <c r="AI29" s="62">
        <f>(AI27-AE9)/AE9</f>
        <v>8.0331368769865782E-2</v>
      </c>
      <c r="AK29" s="27" t="s">
        <v>59</v>
      </c>
      <c r="AL29" s="61">
        <f>(AL27-AL$9)/AL$9</f>
        <v>8.305745604355172E-2</v>
      </c>
      <c r="AM29" s="61">
        <f>(AM27-AL$9)/AL$9</f>
        <v>0.22401235930258218</v>
      </c>
      <c r="AN29" s="61">
        <f>(AN27-AL9)/AL9</f>
        <v>0.24004160289611057</v>
      </c>
      <c r="AO29" s="61">
        <f>(AO27-AL9)/AL9</f>
        <v>0.31125316727113417</v>
      </c>
      <c r="AP29" s="62">
        <f>(AP27-AL9)/AL9</f>
        <v>0.38998231860473886</v>
      </c>
      <c r="AR29" s="27" t="s">
        <v>59</v>
      </c>
      <c r="AS29" s="61">
        <f>(AS27-AS$9)/AS$9</f>
        <v>7.0080824972129377E-2</v>
      </c>
      <c r="AT29" s="61">
        <f>(AT27-AS$9)/AS$9</f>
        <v>0.20585284280936469</v>
      </c>
      <c r="AU29" s="61">
        <f>(AU27-AS9)/AS9</f>
        <v>0.1309268819537486</v>
      </c>
      <c r="AV29" s="61">
        <f>(AV27-AS9)/AS9</f>
        <v>0.19481605351170589</v>
      </c>
      <c r="AW29" s="62">
        <f>(AW27-AS9)/AS9</f>
        <v>0.26538461538461511</v>
      </c>
      <c r="AY29" s="27" t="s">
        <v>59</v>
      </c>
      <c r="AZ29" s="61">
        <f>(AZ27-AZ$9)/AZ$9</f>
        <v>-0.16807641525004122</v>
      </c>
      <c r="BA29" s="61">
        <f>(BA27-AZ$9)/AZ$9</f>
        <v>-0.15551246080211267</v>
      </c>
      <c r="BB29" s="61">
        <f>(BB27-AZ9)/AZ9</f>
        <v>-5.9684796029772634E-2</v>
      </c>
      <c r="BC29" s="61">
        <f>(BC27-AZ9)/AZ9</f>
        <v>-1.5622759930265595E-2</v>
      </c>
      <c r="BD29" s="62">
        <f>(BD27-AZ9)/AZ9</f>
        <v>9.6089800448055703E-3</v>
      </c>
      <c r="BF29" s="27" t="s">
        <v>59</v>
      </c>
      <c r="BG29" s="61">
        <f>(BG27-BG$9)/BG$9</f>
        <v>-5.0755223494404589E-2</v>
      </c>
      <c r="BH29" s="61">
        <f>(BH27-BG$9)/BG$9</f>
        <v>0.13424218901610749</v>
      </c>
      <c r="BI29" s="61">
        <f>(BI27-BG9)/BG9</f>
        <v>0.26948977268846153</v>
      </c>
      <c r="BJ29" s="61">
        <f>(BJ27-BG9)/BG9</f>
        <v>0.29756198180309318</v>
      </c>
      <c r="BK29" s="62">
        <f>(BK27-BG9)/BG9</f>
        <v>-3.9987895402303249E-2</v>
      </c>
      <c r="BM29" s="27" t="s">
        <v>59</v>
      </c>
      <c r="BN29" s="61">
        <f>(BN27-BN$9)/BN$9</f>
        <v>0.13290053895149428</v>
      </c>
      <c r="BO29" s="61">
        <f>(BO27-BN$9)/BN$9</f>
        <v>0.19871794871794884</v>
      </c>
      <c r="BP29" s="61">
        <f>(BP27-BN9)/BN9</f>
        <v>0.18696913277805038</v>
      </c>
      <c r="BQ29" s="61">
        <f>(BQ27-BN9)/BN9</f>
        <v>0.21387851159762164</v>
      </c>
      <c r="BR29" s="62">
        <f>(BR27-BN9)/BN9</f>
        <v>0.2608657723418602</v>
      </c>
      <c r="BT29" s="27" t="s">
        <v>59</v>
      </c>
      <c r="BU29" s="61">
        <f>(BU27-BU$9)/BU$9</f>
        <v>-1.9889467257888302E-2</v>
      </c>
      <c r="BV29" s="61">
        <f>(BV27-BU$9)/BU$9</f>
        <v>0.17755928282244071</v>
      </c>
      <c r="BW29" s="61">
        <f>(BW27-BU9)/BU9</f>
        <v>0.28066358311439565</v>
      </c>
      <c r="BX29" s="61">
        <f>(BX27-BU9)/BU9</f>
        <v>0.35645485033207397</v>
      </c>
      <c r="BY29" s="62">
        <f>(BY27-BU9)/BU9</f>
        <v>0.44394811902167391</v>
      </c>
      <c r="CA29" s="27" t="s">
        <v>59</v>
      </c>
      <c r="CB29" s="61">
        <f>(CB27-CB$9)/CB$9</f>
        <v>-5.7642832872192053E-3</v>
      </c>
      <c r="CC29" s="61">
        <f>(CC27-CB$9)/CB$9</f>
        <v>-3.388185039561209E-2</v>
      </c>
      <c r="CD29" s="61">
        <f>(CD27-CB9)/CB9</f>
        <v>-1.2068861720173697E-2</v>
      </c>
      <c r="CE29" s="61">
        <f>(CE27-CB9)/CB9</f>
        <v>5.3502160033643865E-2</v>
      </c>
      <c r="CF29" s="62">
        <f>(CF27-CB9)/CB9</f>
        <v>0.12955423204944647</v>
      </c>
      <c r="CH29" s="27" t="s">
        <v>59</v>
      </c>
      <c r="CI29" s="61">
        <f>(CI27-CI$9)/CI$9</f>
        <v>-3.3216311099108747E-2</v>
      </c>
      <c r="CJ29" s="61">
        <f>(CJ27-CI$9)/CI$9</f>
        <v>0.20415879017013258</v>
      </c>
      <c r="CK29" s="61">
        <f>(CK27-CI9)/CI9</f>
        <v>0.19209354622960415</v>
      </c>
      <c r="CL29" s="61">
        <f>(CL27-CI9)/CI9</f>
        <v>0.26978776175082908</v>
      </c>
      <c r="CM29" s="62">
        <f>(CM27-CI9)/CI9</f>
        <v>0.35959688390622857</v>
      </c>
      <c r="CO29" s="27" t="s">
        <v>59</v>
      </c>
      <c r="CP29" s="61">
        <f>(CP27-CP$9)/CP$9</f>
        <v>-1.7029061994229933E-2</v>
      </c>
      <c r="CQ29" s="61">
        <f>(CQ27-CP$9)/CP$9</f>
        <v>-4.6601224403631049E-2</v>
      </c>
      <c r="CR29" s="61">
        <f>(CR27-CP9)/CP9</f>
        <v>6.7685983264150248E-2</v>
      </c>
      <c r="CS29" s="61">
        <f>(CS27-CP9)/CP9</f>
        <v>0.12904540867753991</v>
      </c>
      <c r="CT29" s="62">
        <f>(CT27-CP9)/CP9</f>
        <v>0.19675108414567738</v>
      </c>
      <c r="CV29" s="27" t="s">
        <v>59</v>
      </c>
      <c r="CW29" s="61">
        <f>(CW27-CW$9)/CW$9</f>
        <v>-2.6909401089191451E-16</v>
      </c>
      <c r="CX29" s="61">
        <f>(CX27-CW$9)/CW$9</f>
        <v>-2.6909401089191451E-16</v>
      </c>
      <c r="CY29" s="61">
        <f>(CY27-CW9)/CW9</f>
        <v>2.4026510130657291E-2</v>
      </c>
      <c r="CZ29" s="61">
        <f>(CZ27-CW9)/CW9</f>
        <v>5.6397751949063039E-2</v>
      </c>
      <c r="DA29" s="62">
        <f>(DA27-CW9)/CW9</f>
        <v>9.8264695329580501E-2</v>
      </c>
      <c r="DC29" s="27" t="s">
        <v>59</v>
      </c>
      <c r="DD29" s="61" t="e">
        <f>(DD27-DD$9)/DD$9</f>
        <v>#DIV/0!</v>
      </c>
      <c r="DE29" s="61" t="e">
        <f>(DE27-DD$9)/DD$9</f>
        <v>#DIV/0!</v>
      </c>
      <c r="DF29" s="61" t="e">
        <f>(DF27-DD9)/DD9</f>
        <v>#DIV/0!</v>
      </c>
      <c r="DG29" s="61" t="e">
        <f>(DG27-DD9)/DD9</f>
        <v>#DIV/0!</v>
      </c>
      <c r="DH29" s="62" t="e">
        <f>(DH27-DD9)/DD9</f>
        <v>#DIV/0!</v>
      </c>
      <c r="DJ29" s="27" t="s">
        <v>59</v>
      </c>
      <c r="DK29" s="61" t="e">
        <f>(DK27-DK$9)/DK$9</f>
        <v>#DIV/0!</v>
      </c>
      <c r="DL29" s="61" t="e">
        <f>(DL27-DK$9)/DK$9</f>
        <v>#DIV/0!</v>
      </c>
      <c r="DM29" s="61" t="e">
        <f>(DM27-DK9)/DK9</f>
        <v>#DIV/0!</v>
      </c>
      <c r="DN29" s="61" t="e">
        <f>(DN27-DK9)/DK9</f>
        <v>#DIV/0!</v>
      </c>
      <c r="DO29" s="62" t="e">
        <f>(DO27-DK9)/DK9</f>
        <v>#DIV/0!</v>
      </c>
    </row>
  </sheetData>
  <mergeCells count="17">
    <mergeCell ref="DC7:DH7"/>
    <mergeCell ref="DJ7:DO7"/>
    <mergeCell ref="CV7:DA7"/>
    <mergeCell ref="CO7:CT7"/>
    <mergeCell ref="AD7:AI7"/>
    <mergeCell ref="AK7:AP7"/>
    <mergeCell ref="AR7:AW7"/>
    <mergeCell ref="AY7:BD7"/>
    <mergeCell ref="BF7:BK7"/>
    <mergeCell ref="BT7:BY7"/>
    <mergeCell ref="CA7:CF7"/>
    <mergeCell ref="CH7:CM7"/>
    <mergeCell ref="B7:G7"/>
    <mergeCell ref="I7:N7"/>
    <mergeCell ref="P7:U7"/>
    <mergeCell ref="W7:AB7"/>
    <mergeCell ref="BM7:BR7"/>
  </mergeCells>
  <pageMargins left="0.7" right="0.7" top="0.75" bottom="0.75" header="0.3" footer="0.3"/>
  <pageSetup scale="73" orientation="portrait" r:id="rId1"/>
  <colBreaks count="13" manualBreakCount="13">
    <brk id="8" max="1048575" man="1"/>
    <brk id="15" max="1048575" man="1"/>
    <brk id="22" max="1048575" man="1"/>
    <brk id="29" max="1048575" man="1"/>
    <brk id="36" max="1048575" man="1"/>
    <brk id="43" max="1048575" man="1"/>
    <brk id="50" max="1048575" man="1"/>
    <brk id="57" max="1048575" man="1"/>
    <brk id="64" max="1048575" man="1"/>
    <brk id="71" max="1048575" man="1"/>
    <brk id="78" max="1048575" man="1"/>
    <brk id="85" max="1048575" man="1"/>
    <brk id="9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DO29"/>
  <sheetViews>
    <sheetView view="pageBreakPreview" topLeftCell="H3" zoomScaleNormal="100" zoomScaleSheetLayoutView="100" workbookViewId="0"/>
  </sheetViews>
  <sheetFormatPr defaultRowHeight="14.4" x14ac:dyDescent="0.3"/>
  <cols>
    <col min="1" max="1" width="0.88671875" customWidth="1"/>
    <col min="2" max="2" width="42.44140625" bestFit="1" customWidth="1"/>
    <col min="3" max="3" width="11.21875" bestFit="1" customWidth="1"/>
    <col min="4" max="5" width="10.77734375" bestFit="1" customWidth="1"/>
    <col min="6" max="7" width="11.21875" bestFit="1" customWidth="1"/>
    <col min="8" max="8" width="0.88671875" customWidth="1"/>
    <col min="9" max="9" width="19.88671875" bestFit="1" customWidth="1"/>
    <col min="10" max="14" width="10.77734375" bestFit="1" customWidth="1"/>
    <col min="15" max="15" width="0.88671875" customWidth="1"/>
    <col min="16" max="16" width="19.88671875" bestFit="1" customWidth="1"/>
    <col min="17" max="17" width="10.77734375" bestFit="1" customWidth="1"/>
    <col min="18" max="18" width="11.21875" bestFit="1" customWidth="1"/>
    <col min="19" max="19" width="10.77734375" bestFit="1" customWidth="1"/>
    <col min="20" max="20" width="11.21875" bestFit="1" customWidth="1"/>
    <col min="21" max="21" width="10.21875" bestFit="1" customWidth="1"/>
    <col min="22" max="22" width="0.88671875" customWidth="1"/>
    <col min="23" max="23" width="19.88671875" bestFit="1" customWidth="1"/>
    <col min="24" max="24" width="10.77734375" bestFit="1" customWidth="1"/>
    <col min="25" max="25" width="11.21875" bestFit="1" customWidth="1"/>
    <col min="26" max="26" width="12.33203125" bestFit="1" customWidth="1"/>
    <col min="27" max="27" width="12.88671875" bestFit="1" customWidth="1"/>
    <col min="28" max="28" width="12.33203125" bestFit="1" customWidth="1"/>
    <col min="29" max="29" width="0.88671875" customWidth="1"/>
    <col min="30" max="30" width="19.88671875" bestFit="1" customWidth="1"/>
    <col min="31" max="32" width="8.33203125" bestFit="1" customWidth="1"/>
    <col min="33" max="34" width="9.6640625" bestFit="1" customWidth="1"/>
    <col min="35" max="35" width="7.6640625" bestFit="1" customWidth="1"/>
    <col min="36" max="36" width="0.88671875" customWidth="1"/>
    <col min="37" max="37" width="19.88671875" bestFit="1" customWidth="1"/>
    <col min="38" max="38" width="8.33203125" bestFit="1" customWidth="1"/>
    <col min="39" max="41" width="7.5546875" bestFit="1" customWidth="1"/>
    <col min="42" max="42" width="7.6640625" bestFit="1" customWidth="1"/>
    <col min="43" max="43" width="0.88671875" customWidth="1"/>
    <col min="44" max="44" width="19.88671875" bestFit="1" customWidth="1"/>
    <col min="45" max="45" width="8.33203125" bestFit="1" customWidth="1"/>
    <col min="46" max="48" width="7.5546875" bestFit="1" customWidth="1"/>
    <col min="49" max="49" width="7.6640625" bestFit="1" customWidth="1"/>
    <col min="50" max="50" width="0.88671875" customWidth="1"/>
    <col min="51" max="51" width="19.88671875" bestFit="1" customWidth="1"/>
    <col min="52" max="55" width="9.109375" bestFit="1" customWidth="1"/>
    <col min="56" max="56" width="7.6640625" bestFit="1" customWidth="1"/>
    <col min="57" max="57" width="0.88671875" customWidth="1"/>
    <col min="58" max="58" width="19.88671875" bestFit="1" customWidth="1"/>
    <col min="59" max="59" width="8.33203125" bestFit="1" customWidth="1"/>
    <col min="60" max="62" width="7.5546875" bestFit="1" customWidth="1"/>
    <col min="63" max="63" width="7.6640625" bestFit="1" customWidth="1"/>
    <col min="64" max="64" width="0.88671875" customWidth="1"/>
    <col min="65" max="65" width="19.88671875" bestFit="1" customWidth="1"/>
    <col min="66" max="66" width="8.33203125" bestFit="1" customWidth="1"/>
    <col min="67" max="69" width="7.5546875" bestFit="1" customWidth="1"/>
    <col min="70" max="70" width="7.6640625" bestFit="1" customWidth="1"/>
    <col min="71" max="71" width="0.88671875" customWidth="1"/>
    <col min="72" max="72" width="19.88671875" bestFit="1" customWidth="1"/>
    <col min="73" max="73" width="8.33203125" bestFit="1" customWidth="1"/>
    <col min="74" max="74" width="8.33203125" customWidth="1"/>
    <col min="75" max="75" width="7.5546875" customWidth="1"/>
    <col min="76" max="76" width="8.33203125" customWidth="1"/>
    <col min="77" max="77" width="7.5546875" customWidth="1"/>
    <col min="78" max="78" width="0.88671875" customWidth="1"/>
    <col min="79" max="79" width="19.88671875" bestFit="1" customWidth="1"/>
    <col min="80" max="80" width="8.33203125" bestFit="1" customWidth="1"/>
    <col min="81" max="83" width="7.5546875" bestFit="1" customWidth="1"/>
    <col min="84" max="84" width="8.5546875" customWidth="1"/>
    <col min="85" max="85" width="0.88671875" customWidth="1"/>
    <col min="86" max="86" width="19.88671875" bestFit="1" customWidth="1"/>
    <col min="87" max="87" width="8.33203125" bestFit="1" customWidth="1"/>
    <col min="88" max="90" width="7.5546875" bestFit="1" customWidth="1"/>
    <col min="91" max="91" width="7.6640625" bestFit="1" customWidth="1"/>
    <col min="92" max="92" width="0.88671875" customWidth="1"/>
    <col min="93" max="93" width="19.88671875" bestFit="1" customWidth="1"/>
    <col min="94" max="94" width="8.33203125" bestFit="1" customWidth="1"/>
    <col min="95" max="97" width="7.5546875" bestFit="1" customWidth="1"/>
    <col min="98" max="98" width="7.6640625" bestFit="1" customWidth="1"/>
    <col min="99" max="99" width="0.88671875" customWidth="1"/>
    <col min="100" max="100" width="19.88671875" bestFit="1" customWidth="1"/>
    <col min="101" max="101" width="8.33203125" bestFit="1" customWidth="1"/>
    <col min="102" max="104" width="7.5546875" bestFit="1" customWidth="1"/>
    <col min="105" max="105" width="7.6640625" bestFit="1" customWidth="1"/>
    <col min="106" max="106" width="0.88671875" customWidth="1"/>
    <col min="107" max="107" width="19.88671875" bestFit="1" customWidth="1"/>
    <col min="108" max="108" width="8.33203125" bestFit="1" customWidth="1"/>
    <col min="109" max="111" width="7.5546875" bestFit="1" customWidth="1"/>
    <col min="112" max="112" width="7.6640625" bestFit="1" customWidth="1"/>
    <col min="113" max="113" width="3.33203125" customWidth="1"/>
    <col min="114" max="114" width="19.88671875" bestFit="1" customWidth="1"/>
    <col min="115" max="115" width="8.33203125" bestFit="1" customWidth="1"/>
    <col min="116" max="118" width="7.5546875" bestFit="1" customWidth="1"/>
    <col min="119" max="119" width="7.6640625" bestFit="1" customWidth="1"/>
  </cols>
  <sheetData>
    <row r="1" spans="2:119" x14ac:dyDescent="0.3">
      <c r="B1" s="1" t="s">
        <v>77</v>
      </c>
    </row>
    <row r="2" spans="2:119" x14ac:dyDescent="0.3">
      <c r="B2" s="1" t="s">
        <v>0</v>
      </c>
    </row>
    <row r="4" spans="2:119" x14ac:dyDescent="0.3">
      <c r="B4" s="1" t="s">
        <v>1</v>
      </c>
      <c r="C4" t="s">
        <v>2</v>
      </c>
    </row>
    <row r="5" spans="2:119" ht="14.4" customHeight="1" x14ac:dyDescent="0.3">
      <c r="B5" s="1" t="s">
        <v>3</v>
      </c>
      <c r="C5" t="s">
        <v>6</v>
      </c>
    </row>
    <row r="6" spans="2:119" ht="29.4" customHeight="1" x14ac:dyDescent="0.3">
      <c r="B6" s="1" t="s">
        <v>5</v>
      </c>
      <c r="C6" t="s">
        <v>62</v>
      </c>
    </row>
    <row r="7" spans="2:119" ht="15.6" x14ac:dyDescent="0.3">
      <c r="B7" s="76" t="s">
        <v>75</v>
      </c>
      <c r="C7" s="76"/>
      <c r="D7" s="76"/>
      <c r="E7" s="76"/>
      <c r="F7" s="76"/>
      <c r="G7" s="76"/>
      <c r="I7" s="76" t="s">
        <v>78</v>
      </c>
      <c r="J7" s="76"/>
      <c r="K7" s="76"/>
      <c r="L7" s="76"/>
      <c r="M7" s="76"/>
      <c r="N7" s="76"/>
      <c r="P7" s="76" t="s">
        <v>79</v>
      </c>
      <c r="Q7" s="76"/>
      <c r="R7" s="76"/>
      <c r="S7" s="76"/>
      <c r="T7" s="76"/>
      <c r="U7" s="76"/>
      <c r="W7" s="76" t="s">
        <v>80</v>
      </c>
      <c r="X7" s="76"/>
      <c r="Y7" s="76"/>
      <c r="Z7" s="76"/>
      <c r="AA7" s="76"/>
      <c r="AB7" s="76"/>
      <c r="AD7" s="76" t="s">
        <v>81</v>
      </c>
      <c r="AE7" s="76"/>
      <c r="AF7" s="76"/>
      <c r="AG7" s="76"/>
      <c r="AH7" s="76"/>
      <c r="AI7" s="76"/>
      <c r="AK7" s="76" t="s">
        <v>82</v>
      </c>
      <c r="AL7" s="76"/>
      <c r="AM7" s="76"/>
      <c r="AN7" s="76"/>
      <c r="AO7" s="76"/>
      <c r="AP7" s="76"/>
      <c r="AR7" s="76" t="s">
        <v>83</v>
      </c>
      <c r="AS7" s="76"/>
      <c r="AT7" s="76"/>
      <c r="AU7" s="76"/>
      <c r="AV7" s="76"/>
      <c r="AW7" s="76"/>
      <c r="AY7" s="76" t="s">
        <v>84</v>
      </c>
      <c r="AZ7" s="76"/>
      <c r="BA7" s="76"/>
      <c r="BB7" s="76"/>
      <c r="BC7" s="76"/>
      <c r="BD7" s="76"/>
      <c r="BF7" s="76" t="s">
        <v>85</v>
      </c>
      <c r="BG7" s="76"/>
      <c r="BH7" s="76"/>
      <c r="BI7" s="76"/>
      <c r="BJ7" s="76"/>
      <c r="BK7" s="76"/>
      <c r="BM7" s="76" t="s">
        <v>86</v>
      </c>
      <c r="BN7" s="76"/>
      <c r="BO7" s="76"/>
      <c r="BP7" s="76"/>
      <c r="BQ7" s="76"/>
      <c r="BR7" s="76"/>
      <c r="BT7" s="76" t="s">
        <v>87</v>
      </c>
      <c r="BU7" s="76"/>
      <c r="BV7" s="76"/>
      <c r="BW7" s="76"/>
      <c r="BX7" s="76"/>
      <c r="BY7" s="76"/>
      <c r="CA7" s="76" t="s">
        <v>88</v>
      </c>
      <c r="CB7" s="76"/>
      <c r="CC7" s="76"/>
      <c r="CD7" s="76"/>
      <c r="CE7" s="76"/>
      <c r="CF7" s="76"/>
      <c r="CH7" s="76" t="s">
        <v>89</v>
      </c>
      <c r="CI7" s="76"/>
      <c r="CJ7" s="76"/>
      <c r="CK7" s="76"/>
      <c r="CL7" s="76"/>
      <c r="CM7" s="76"/>
      <c r="CO7" s="76" t="s">
        <v>90</v>
      </c>
      <c r="CP7" s="76"/>
      <c r="CQ7" s="76"/>
      <c r="CR7" s="76"/>
      <c r="CS7" s="76"/>
      <c r="CT7" s="76"/>
      <c r="CV7" s="76" t="s">
        <v>91</v>
      </c>
      <c r="CW7" s="76"/>
      <c r="CX7" s="76"/>
      <c r="CY7" s="76"/>
      <c r="CZ7" s="76"/>
      <c r="DA7" s="76"/>
      <c r="DC7" s="76" t="s">
        <v>92</v>
      </c>
      <c r="DD7" s="76"/>
      <c r="DE7" s="76"/>
      <c r="DF7" s="76"/>
      <c r="DG7" s="76"/>
      <c r="DH7" s="76"/>
      <c r="DJ7" s="76" t="s">
        <v>93</v>
      </c>
      <c r="DK7" s="76"/>
      <c r="DL7" s="76"/>
      <c r="DM7" s="76"/>
      <c r="DN7" s="76"/>
      <c r="DO7" s="76"/>
    </row>
    <row r="8" spans="2:119" x14ac:dyDescent="0.3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3" t="s">
        <v>7</v>
      </c>
      <c r="BH8" s="3" t="s">
        <v>8</v>
      </c>
      <c r="BM8" s="2"/>
      <c r="BN8" s="3" t="s">
        <v>7</v>
      </c>
      <c r="BO8" s="3" t="s">
        <v>8</v>
      </c>
      <c r="BT8" s="2"/>
      <c r="BU8" s="3" t="s">
        <v>7</v>
      </c>
      <c r="BV8" s="3" t="s">
        <v>8</v>
      </c>
      <c r="CA8" s="2"/>
      <c r="CB8" s="3" t="s">
        <v>7</v>
      </c>
      <c r="CC8" s="3" t="s">
        <v>8</v>
      </c>
      <c r="CH8" s="2"/>
      <c r="CI8" s="3" t="s">
        <v>7</v>
      </c>
      <c r="CJ8" s="3" t="s">
        <v>8</v>
      </c>
      <c r="CO8" s="2"/>
      <c r="CP8" s="3" t="s">
        <v>7</v>
      </c>
      <c r="CQ8" s="3" t="s">
        <v>8</v>
      </c>
      <c r="CV8" s="2"/>
      <c r="CW8" s="3" t="s">
        <v>7</v>
      </c>
      <c r="CX8" s="3" t="s">
        <v>8</v>
      </c>
      <c r="DC8" s="2"/>
      <c r="DD8" s="3" t="s">
        <v>7</v>
      </c>
      <c r="DE8" s="3" t="s">
        <v>8</v>
      </c>
      <c r="DJ8" s="2"/>
      <c r="DK8" s="3" t="s">
        <v>7</v>
      </c>
      <c r="DL8" s="3" t="s">
        <v>8</v>
      </c>
    </row>
    <row r="9" spans="2:119" x14ac:dyDescent="0.3">
      <c r="B9" s="4" t="s">
        <v>60</v>
      </c>
      <c r="C9" s="15">
        <f>C14</f>
        <v>59.879999999999995</v>
      </c>
      <c r="D9" s="15">
        <f>C9*12</f>
        <v>718.56</v>
      </c>
      <c r="I9" s="4" t="s">
        <v>60</v>
      </c>
      <c r="J9" s="15">
        <f>J14</f>
        <v>54.41</v>
      </c>
      <c r="K9" s="15">
        <f>J9*12</f>
        <v>652.91999999999996</v>
      </c>
      <c r="P9" s="4" t="s">
        <v>60</v>
      </c>
      <c r="Q9" s="15">
        <f>Q14</f>
        <v>54.809999999999995</v>
      </c>
      <c r="R9" s="15">
        <f>Q9*12</f>
        <v>657.71999999999991</v>
      </c>
      <c r="W9" s="4" t="s">
        <v>60</v>
      </c>
      <c r="X9" s="15">
        <f>X14</f>
        <v>74.239999999999995</v>
      </c>
      <c r="Y9" s="15">
        <f>X9*12</f>
        <v>890.87999999999988</v>
      </c>
      <c r="AD9" s="4" t="s">
        <v>60</v>
      </c>
      <c r="AE9" s="15">
        <f>AE14</f>
        <v>64.790000000000006</v>
      </c>
      <c r="AF9" s="15">
        <f>AE9*12</f>
        <v>777.48</v>
      </c>
      <c r="AK9" s="4" t="s">
        <v>60</v>
      </c>
      <c r="AL9" s="15">
        <f>AL14</f>
        <v>39.03</v>
      </c>
      <c r="AM9" s="15">
        <f>AL9*12</f>
        <v>468.36</v>
      </c>
      <c r="AR9" s="4" t="s">
        <v>60</v>
      </c>
      <c r="AS9" s="15">
        <f>AS14</f>
        <v>62.310000000000009</v>
      </c>
      <c r="AT9" s="15">
        <f>AS9*12</f>
        <v>747.72000000000014</v>
      </c>
      <c r="AY9" s="4" t="s">
        <v>60</v>
      </c>
      <c r="AZ9" s="15">
        <f>AZ14</f>
        <v>176.14999999999998</v>
      </c>
      <c r="BA9" s="15">
        <f>AZ9*12</f>
        <v>2113.7999999999997</v>
      </c>
      <c r="BF9" s="4" t="s">
        <v>60</v>
      </c>
      <c r="BG9" s="15">
        <f>BG14</f>
        <v>60.09</v>
      </c>
      <c r="BH9" s="15">
        <f>BG9*12</f>
        <v>721.08</v>
      </c>
      <c r="BM9" s="4" t="s">
        <v>60</v>
      </c>
      <c r="BN9" s="15">
        <f>BN14</f>
        <v>33.08</v>
      </c>
      <c r="BO9" s="15">
        <f>BN9*12</f>
        <v>396.96</v>
      </c>
      <c r="BT9" s="4" t="s">
        <v>60</v>
      </c>
      <c r="BU9" s="15">
        <f>BU14</f>
        <v>48.410000000000004</v>
      </c>
      <c r="BV9" s="15">
        <f>BU9*12</f>
        <v>580.92000000000007</v>
      </c>
      <c r="CA9" s="4" t="s">
        <v>60</v>
      </c>
      <c r="CB9" s="15">
        <f>CB14</f>
        <v>69.509999999999991</v>
      </c>
      <c r="CC9" s="15">
        <f>CB9*12</f>
        <v>834.11999999999989</v>
      </c>
      <c r="CH9" s="4" t="s">
        <v>60</v>
      </c>
      <c r="CI9" s="15">
        <f>CI14</f>
        <v>39.110000000000007</v>
      </c>
      <c r="CJ9" s="15">
        <f>CI9*12</f>
        <v>469.32000000000005</v>
      </c>
      <c r="CO9" s="4" t="s">
        <v>60</v>
      </c>
      <c r="CP9" s="15">
        <f>CP14</f>
        <v>48.59</v>
      </c>
      <c r="CQ9" s="15">
        <f>CP9*12</f>
        <v>583.08000000000004</v>
      </c>
      <c r="CV9" s="4" t="s">
        <v>60</v>
      </c>
      <c r="CW9" s="15">
        <f>CW14</f>
        <v>43.14</v>
      </c>
      <c r="CX9" s="15">
        <f>CW9*12</f>
        <v>517.68000000000006</v>
      </c>
      <c r="DC9" s="4" t="s">
        <v>60</v>
      </c>
      <c r="DD9" s="15">
        <f>DD14</f>
        <v>0</v>
      </c>
      <c r="DE9" s="15">
        <f>DD9*12</f>
        <v>0</v>
      </c>
      <c r="DJ9" s="4" t="s">
        <v>60</v>
      </c>
      <c r="DK9" s="15">
        <f>DK14</f>
        <v>0</v>
      </c>
      <c r="DL9" s="15">
        <f>DK9*12</f>
        <v>0</v>
      </c>
    </row>
    <row r="10" spans="2:119" ht="15" thickBot="1" x14ac:dyDescent="0.35">
      <c r="B10" s="1" t="s">
        <v>9</v>
      </c>
      <c r="C10" s="14">
        <v>44.9</v>
      </c>
      <c r="D10" s="14">
        <v>44.9</v>
      </c>
      <c r="E10" s="14">
        <v>44.9</v>
      </c>
      <c r="F10" s="14">
        <v>44.9</v>
      </c>
      <c r="G10" s="14">
        <v>44.9</v>
      </c>
      <c r="I10" s="1" t="s">
        <v>9</v>
      </c>
      <c r="J10" s="14">
        <v>44.9</v>
      </c>
      <c r="K10" s="14">
        <v>44.9</v>
      </c>
      <c r="L10" s="14">
        <v>44.9</v>
      </c>
      <c r="M10" s="14">
        <v>44.9</v>
      </c>
      <c r="N10" s="14">
        <v>44.9</v>
      </c>
      <c r="P10" s="1" t="s">
        <v>9</v>
      </c>
      <c r="Q10" s="14">
        <v>44.9</v>
      </c>
      <c r="R10" s="14">
        <v>44.9</v>
      </c>
      <c r="S10" s="14">
        <v>44.9</v>
      </c>
      <c r="T10" s="14">
        <v>44.9</v>
      </c>
      <c r="U10" s="14">
        <v>44.9</v>
      </c>
      <c r="W10" s="1" t="s">
        <v>9</v>
      </c>
      <c r="X10" s="14">
        <v>44.9</v>
      </c>
      <c r="Y10" s="14">
        <v>44.9</v>
      </c>
      <c r="Z10" s="14">
        <v>44.9</v>
      </c>
      <c r="AA10" s="14">
        <v>44.9</v>
      </c>
      <c r="AB10" s="14">
        <v>44.9</v>
      </c>
      <c r="AD10" s="1" t="s">
        <v>9</v>
      </c>
      <c r="AE10" s="14">
        <v>44.9</v>
      </c>
      <c r="AF10" s="14">
        <v>44.9</v>
      </c>
      <c r="AG10" s="14">
        <v>44.9</v>
      </c>
      <c r="AH10" s="14">
        <v>44.9</v>
      </c>
      <c r="AI10" s="14">
        <v>44.9</v>
      </c>
      <c r="AK10" s="1" t="s">
        <v>9</v>
      </c>
      <c r="AL10" s="14">
        <v>44.9</v>
      </c>
      <c r="AM10" s="14">
        <v>44.9</v>
      </c>
      <c r="AN10" s="14">
        <v>44.9</v>
      </c>
      <c r="AO10" s="14">
        <v>44.9</v>
      </c>
      <c r="AP10" s="14">
        <v>44.9</v>
      </c>
      <c r="AR10" s="1" t="s">
        <v>9</v>
      </c>
      <c r="AS10" s="14">
        <v>44.9</v>
      </c>
      <c r="AT10" s="14">
        <v>44.9</v>
      </c>
      <c r="AU10" s="14">
        <v>44.9</v>
      </c>
      <c r="AV10" s="14">
        <v>44.9</v>
      </c>
      <c r="AW10" s="14">
        <v>44.9</v>
      </c>
      <c r="AY10" s="1" t="s">
        <v>9</v>
      </c>
      <c r="AZ10" s="14">
        <v>44.9</v>
      </c>
      <c r="BA10" s="14">
        <v>44.9</v>
      </c>
      <c r="BB10" s="14">
        <v>44.9</v>
      </c>
      <c r="BC10" s="14">
        <v>44.9</v>
      </c>
      <c r="BD10" s="14">
        <v>44.9</v>
      </c>
      <c r="BF10" s="1" t="s">
        <v>9</v>
      </c>
      <c r="BG10" s="14">
        <v>44.9</v>
      </c>
      <c r="BH10" s="14">
        <v>44.9</v>
      </c>
      <c r="BI10" s="14">
        <v>44.9</v>
      </c>
      <c r="BJ10" s="14">
        <v>44.9</v>
      </c>
      <c r="BK10" s="14">
        <v>44.9</v>
      </c>
      <c r="BM10" s="1" t="s">
        <v>9</v>
      </c>
      <c r="BN10" s="14">
        <v>44.9</v>
      </c>
      <c r="BO10" s="14">
        <v>44.9</v>
      </c>
      <c r="BP10" s="14">
        <v>44.9</v>
      </c>
      <c r="BQ10" s="14">
        <v>44.9</v>
      </c>
      <c r="BR10" s="14">
        <v>44.9</v>
      </c>
      <c r="BT10" s="1" t="s">
        <v>9</v>
      </c>
      <c r="BU10" s="14">
        <v>44.9</v>
      </c>
      <c r="BV10" s="14">
        <v>44.9</v>
      </c>
      <c r="BW10" s="14">
        <v>44.9</v>
      </c>
      <c r="BX10" s="14">
        <v>44.9</v>
      </c>
      <c r="BY10" s="14">
        <v>44.9</v>
      </c>
      <c r="CA10" s="1" t="s">
        <v>9</v>
      </c>
      <c r="CB10" s="14">
        <v>44.9</v>
      </c>
      <c r="CC10" s="14">
        <v>44.9</v>
      </c>
      <c r="CD10" s="14">
        <v>44.9</v>
      </c>
      <c r="CE10" s="14">
        <v>44.9</v>
      </c>
      <c r="CF10" s="14">
        <v>44.9</v>
      </c>
      <c r="CH10" s="1" t="s">
        <v>9</v>
      </c>
      <c r="CI10" s="14">
        <v>44.9</v>
      </c>
      <c r="CJ10" s="14">
        <v>44.9</v>
      </c>
      <c r="CK10" s="14">
        <v>44.9</v>
      </c>
      <c r="CL10" s="14">
        <v>44.9</v>
      </c>
      <c r="CM10" s="14">
        <v>44.9</v>
      </c>
      <c r="CO10" s="1" t="s">
        <v>9</v>
      </c>
      <c r="CP10" s="14">
        <v>44.9</v>
      </c>
      <c r="CQ10" s="14">
        <v>44.9</v>
      </c>
      <c r="CR10" s="14">
        <v>44.9</v>
      </c>
      <c r="CS10" s="14">
        <v>44.9</v>
      </c>
      <c r="CT10" s="14">
        <v>44.9</v>
      </c>
      <c r="CV10" s="1" t="s">
        <v>9</v>
      </c>
      <c r="CW10" s="14">
        <v>44.9</v>
      </c>
      <c r="CX10" s="14">
        <v>44.9</v>
      </c>
      <c r="CY10" s="14">
        <v>44.9</v>
      </c>
      <c r="CZ10" s="14">
        <v>44.9</v>
      </c>
      <c r="DA10" s="14">
        <v>44.9</v>
      </c>
      <c r="DC10" s="1" t="s">
        <v>9</v>
      </c>
      <c r="DD10" s="14">
        <v>44.9</v>
      </c>
      <c r="DE10" s="14">
        <v>44.9</v>
      </c>
      <c r="DF10" s="14">
        <v>44.9</v>
      </c>
      <c r="DG10" s="14">
        <v>44.9</v>
      </c>
      <c r="DH10" s="14">
        <v>44.9</v>
      </c>
      <c r="DJ10" s="1" t="s">
        <v>9</v>
      </c>
      <c r="DK10" s="14">
        <v>6</v>
      </c>
      <c r="DL10" s="14">
        <v>6</v>
      </c>
      <c r="DM10" s="14">
        <v>6</v>
      </c>
      <c r="DN10" s="14">
        <v>6</v>
      </c>
      <c r="DO10" s="14">
        <v>6</v>
      </c>
    </row>
    <row r="11" spans="2:119" ht="14.4" customHeight="1" x14ac:dyDescent="0.3">
      <c r="B11" s="5" t="s">
        <v>63</v>
      </c>
      <c r="C11" s="6"/>
      <c r="D11" s="6"/>
      <c r="E11" s="6"/>
      <c r="F11" s="6"/>
      <c r="G11" s="7"/>
      <c r="I11" s="5" t="s">
        <v>63</v>
      </c>
      <c r="J11" s="6"/>
      <c r="K11" s="6"/>
      <c r="L11" s="6"/>
      <c r="M11" s="6"/>
      <c r="N11" s="7"/>
      <c r="P11" s="5" t="s">
        <v>63</v>
      </c>
      <c r="Q11" s="6"/>
      <c r="R11" s="6"/>
      <c r="S11" s="6"/>
      <c r="T11" s="6"/>
      <c r="U11" s="7"/>
      <c r="W11" s="5" t="s">
        <v>63</v>
      </c>
      <c r="X11" s="6"/>
      <c r="Y11" s="6"/>
      <c r="Z11" s="6"/>
      <c r="AA11" s="6"/>
      <c r="AB11" s="7"/>
      <c r="AD11" s="5" t="s">
        <v>63</v>
      </c>
      <c r="AE11" s="6"/>
      <c r="AF11" s="6"/>
      <c r="AG11" s="6"/>
      <c r="AH11" s="6"/>
      <c r="AI11" s="7"/>
      <c r="AK11" s="5" t="s">
        <v>63</v>
      </c>
      <c r="AL11" s="6"/>
      <c r="AM11" s="6"/>
      <c r="AN11" s="6"/>
      <c r="AO11" s="6"/>
      <c r="AP11" s="7"/>
      <c r="AR11" s="5" t="s">
        <v>63</v>
      </c>
      <c r="AS11" s="6"/>
      <c r="AT11" s="6"/>
      <c r="AU11" s="6"/>
      <c r="AV11" s="6"/>
      <c r="AW11" s="7"/>
      <c r="AY11" s="5" t="s">
        <v>63</v>
      </c>
      <c r="AZ11" s="6"/>
      <c r="BA11" s="6"/>
      <c r="BB11" s="6"/>
      <c r="BC11" s="6"/>
      <c r="BD11" s="7"/>
      <c r="BF11" s="5" t="s">
        <v>63</v>
      </c>
      <c r="BG11" s="6"/>
      <c r="BH11" s="6"/>
      <c r="BI11" s="6"/>
      <c r="BJ11" s="6"/>
      <c r="BK11" s="7"/>
      <c r="BM11" s="5" t="s">
        <v>63</v>
      </c>
      <c r="BN11" s="6"/>
      <c r="BO11" s="6"/>
      <c r="BP11" s="6"/>
      <c r="BQ11" s="6"/>
      <c r="BR11" s="7"/>
      <c r="BT11" s="5" t="s">
        <v>63</v>
      </c>
      <c r="BU11" s="71"/>
      <c r="BV11" s="6"/>
      <c r="BW11" s="6"/>
      <c r="BX11" s="6"/>
      <c r="BY11" s="7"/>
      <c r="CA11" s="5" t="s">
        <v>63</v>
      </c>
      <c r="CB11" s="6"/>
      <c r="CC11" s="6"/>
      <c r="CD11" s="6"/>
      <c r="CE11" s="6"/>
      <c r="CF11" s="7"/>
      <c r="CH11" s="5" t="s">
        <v>63</v>
      </c>
      <c r="CI11" s="6"/>
      <c r="CJ11" s="6"/>
      <c r="CK11" s="6"/>
      <c r="CL11" s="6"/>
      <c r="CM11" s="7"/>
      <c r="CO11" s="5" t="s">
        <v>63</v>
      </c>
      <c r="CP11" s="6"/>
      <c r="CQ11" s="6"/>
      <c r="CR11" s="6"/>
      <c r="CS11" s="6"/>
      <c r="CT11" s="7"/>
      <c r="CV11" s="5" t="s">
        <v>63</v>
      </c>
      <c r="CW11" s="6"/>
      <c r="CX11" s="6"/>
      <c r="CY11" s="6"/>
      <c r="CZ11" s="6"/>
      <c r="DA11" s="7"/>
      <c r="DC11" s="5" t="s">
        <v>63</v>
      </c>
      <c r="DD11" s="6"/>
      <c r="DE11" s="6"/>
      <c r="DF11" s="6"/>
      <c r="DG11" s="6"/>
      <c r="DH11" s="7"/>
      <c r="DJ11" s="5" t="s">
        <v>63</v>
      </c>
      <c r="DK11" s="6"/>
      <c r="DL11" s="6"/>
      <c r="DM11" s="6"/>
      <c r="DN11" s="6"/>
      <c r="DO11" s="7"/>
    </row>
    <row r="12" spans="2:119" ht="29.4" customHeight="1" thickBot="1" x14ac:dyDescent="0.35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  <c r="BM12" s="8" t="s">
        <v>10</v>
      </c>
      <c r="BN12" s="9"/>
      <c r="BO12" s="9"/>
      <c r="BP12" s="9"/>
      <c r="BQ12" s="9"/>
      <c r="BR12" s="10"/>
      <c r="BT12" s="8" t="s">
        <v>10</v>
      </c>
      <c r="BU12" s="72"/>
      <c r="BV12" s="9"/>
      <c r="BW12" s="9"/>
      <c r="BX12" s="9"/>
      <c r="BY12" s="10"/>
      <c r="CA12" s="8" t="s">
        <v>10</v>
      </c>
      <c r="CB12" s="9"/>
      <c r="CC12" s="9"/>
      <c r="CD12" s="9"/>
      <c r="CE12" s="9"/>
      <c r="CF12" s="10"/>
      <c r="CH12" s="8" t="s">
        <v>10</v>
      </c>
      <c r="CI12" s="9"/>
      <c r="CJ12" s="9"/>
      <c r="CK12" s="9"/>
      <c r="CL12" s="9"/>
      <c r="CM12" s="10"/>
      <c r="CO12" s="8" t="s">
        <v>10</v>
      </c>
      <c r="CP12" s="9"/>
      <c r="CQ12" s="9"/>
      <c r="CR12" s="9"/>
      <c r="CS12" s="9"/>
      <c r="CT12" s="10"/>
      <c r="CV12" s="8" t="s">
        <v>10</v>
      </c>
      <c r="CW12" s="9"/>
      <c r="CX12" s="9"/>
      <c r="CY12" s="9"/>
      <c r="CZ12" s="9"/>
      <c r="DA12" s="10"/>
      <c r="DC12" s="8" t="s">
        <v>10</v>
      </c>
      <c r="DD12" s="9"/>
      <c r="DE12" s="9"/>
      <c r="DF12" s="9"/>
      <c r="DG12" s="9"/>
      <c r="DH12" s="10"/>
      <c r="DJ12" s="8" t="s">
        <v>10</v>
      </c>
      <c r="DK12" s="9"/>
      <c r="DL12" s="9"/>
      <c r="DM12" s="9"/>
      <c r="DN12" s="9"/>
      <c r="DO12" s="10"/>
    </row>
    <row r="13" spans="2:119" x14ac:dyDescent="0.3">
      <c r="B13" s="11" t="s">
        <v>11</v>
      </c>
      <c r="C13" s="16">
        <v>2025</v>
      </c>
      <c r="D13" s="16">
        <v>2026</v>
      </c>
      <c r="E13" s="16">
        <v>2027</v>
      </c>
      <c r="F13" s="16">
        <v>2028</v>
      </c>
      <c r="G13" s="17">
        <v>2029</v>
      </c>
      <c r="I13" s="11" t="s">
        <v>11</v>
      </c>
      <c r="J13" s="16">
        <v>2025</v>
      </c>
      <c r="K13" s="16">
        <v>2026</v>
      </c>
      <c r="L13" s="16">
        <v>2027</v>
      </c>
      <c r="M13" s="16">
        <v>2028</v>
      </c>
      <c r="N13" s="17">
        <v>2029</v>
      </c>
      <c r="P13" s="11" t="s">
        <v>11</v>
      </c>
      <c r="Q13" s="16">
        <v>2025</v>
      </c>
      <c r="R13" s="16">
        <v>2026</v>
      </c>
      <c r="S13" s="16">
        <v>2027</v>
      </c>
      <c r="T13" s="16">
        <v>2028</v>
      </c>
      <c r="U13" s="17">
        <v>2029</v>
      </c>
      <c r="W13" s="11" t="s">
        <v>11</v>
      </c>
      <c r="X13" s="16">
        <v>2025</v>
      </c>
      <c r="Y13" s="16">
        <v>2026</v>
      </c>
      <c r="Z13" s="16">
        <v>2027</v>
      </c>
      <c r="AA13" s="16">
        <v>2028</v>
      </c>
      <c r="AB13" s="17">
        <v>2029</v>
      </c>
      <c r="AD13" s="11" t="s">
        <v>11</v>
      </c>
      <c r="AE13" s="16">
        <v>2025</v>
      </c>
      <c r="AF13" s="16">
        <v>2026</v>
      </c>
      <c r="AG13" s="16">
        <v>2027</v>
      </c>
      <c r="AH13" s="16">
        <v>2028</v>
      </c>
      <c r="AI13" s="17">
        <v>2029</v>
      </c>
      <c r="AK13" s="11" t="s">
        <v>11</v>
      </c>
      <c r="AL13" s="16">
        <v>2025</v>
      </c>
      <c r="AM13" s="16">
        <v>2026</v>
      </c>
      <c r="AN13" s="16">
        <v>2027</v>
      </c>
      <c r="AO13" s="16">
        <v>2028</v>
      </c>
      <c r="AP13" s="17">
        <v>2029</v>
      </c>
      <c r="AR13" s="11" t="s">
        <v>11</v>
      </c>
      <c r="AS13" s="16">
        <v>2025</v>
      </c>
      <c r="AT13" s="16">
        <v>2026</v>
      </c>
      <c r="AU13" s="16">
        <v>2027</v>
      </c>
      <c r="AV13" s="16">
        <v>2028</v>
      </c>
      <c r="AW13" s="17">
        <v>2029</v>
      </c>
      <c r="AY13" s="11" t="s">
        <v>11</v>
      </c>
      <c r="AZ13" s="16">
        <v>2025</v>
      </c>
      <c r="BA13" s="16">
        <v>2026</v>
      </c>
      <c r="BB13" s="16">
        <v>2027</v>
      </c>
      <c r="BC13" s="16">
        <v>2028</v>
      </c>
      <c r="BD13" s="17">
        <v>2029</v>
      </c>
      <c r="BF13" s="11" t="s">
        <v>11</v>
      </c>
      <c r="BG13" s="16">
        <v>2025</v>
      </c>
      <c r="BH13" s="16">
        <v>2026</v>
      </c>
      <c r="BI13" s="16">
        <v>2027</v>
      </c>
      <c r="BJ13" s="16">
        <v>2028</v>
      </c>
      <c r="BK13" s="17">
        <v>2029</v>
      </c>
      <c r="BM13" s="11" t="s">
        <v>11</v>
      </c>
      <c r="BN13" s="16">
        <v>2025</v>
      </c>
      <c r="BO13" s="16">
        <v>2026</v>
      </c>
      <c r="BP13" s="16">
        <v>2027</v>
      </c>
      <c r="BQ13" s="16">
        <v>2028</v>
      </c>
      <c r="BR13" s="17">
        <v>2029</v>
      </c>
      <c r="BT13" s="11" t="s">
        <v>11</v>
      </c>
      <c r="BU13" s="16">
        <v>2025</v>
      </c>
      <c r="BV13" s="16">
        <v>2026</v>
      </c>
      <c r="BW13" s="16">
        <v>2027</v>
      </c>
      <c r="BX13" s="16">
        <v>2028</v>
      </c>
      <c r="BY13" s="17">
        <v>2029</v>
      </c>
      <c r="CA13" s="11" t="s">
        <v>11</v>
      </c>
      <c r="CB13" s="16">
        <v>2025</v>
      </c>
      <c r="CC13" s="16">
        <v>2026</v>
      </c>
      <c r="CD13" s="16">
        <v>2027</v>
      </c>
      <c r="CE13" s="16">
        <v>2028</v>
      </c>
      <c r="CF13" s="17">
        <v>2029</v>
      </c>
      <c r="CH13" s="11" t="s">
        <v>11</v>
      </c>
      <c r="CI13" s="16">
        <v>2025</v>
      </c>
      <c r="CJ13" s="16">
        <v>2026</v>
      </c>
      <c r="CK13" s="16">
        <v>2027</v>
      </c>
      <c r="CL13" s="16">
        <v>2028</v>
      </c>
      <c r="CM13" s="17">
        <v>2029</v>
      </c>
      <c r="CO13" s="11" t="s">
        <v>11</v>
      </c>
      <c r="CP13" s="16">
        <v>2025</v>
      </c>
      <c r="CQ13" s="16">
        <v>2026</v>
      </c>
      <c r="CR13" s="16">
        <v>2027</v>
      </c>
      <c r="CS13" s="16">
        <v>2028</v>
      </c>
      <c r="CT13" s="17">
        <v>2029</v>
      </c>
      <c r="CV13" s="11" t="s">
        <v>11</v>
      </c>
      <c r="CW13" s="16">
        <v>2025</v>
      </c>
      <c r="CX13" s="16">
        <v>2026</v>
      </c>
      <c r="CY13" s="16">
        <v>2027</v>
      </c>
      <c r="CZ13" s="16">
        <v>2028</v>
      </c>
      <c r="DA13" s="17">
        <v>2029</v>
      </c>
      <c r="DC13" s="11" t="s">
        <v>11</v>
      </c>
      <c r="DD13" s="16">
        <v>2025</v>
      </c>
      <c r="DE13" s="16">
        <v>2026</v>
      </c>
      <c r="DF13" s="16">
        <v>2027</v>
      </c>
      <c r="DG13" s="16">
        <v>2028</v>
      </c>
      <c r="DH13" s="17">
        <v>2029</v>
      </c>
      <c r="DJ13" s="11" t="s">
        <v>11</v>
      </c>
      <c r="DK13" s="16">
        <v>2025</v>
      </c>
      <c r="DL13" s="16">
        <v>2026</v>
      </c>
      <c r="DM13" s="16">
        <v>2027</v>
      </c>
      <c r="DN13" s="16">
        <v>2028</v>
      </c>
      <c r="DO13" s="17">
        <v>2029</v>
      </c>
    </row>
    <row r="14" spans="2:119" x14ac:dyDescent="0.3">
      <c r="B14" s="12" t="s">
        <v>12</v>
      </c>
      <c r="C14" s="15">
        <v>59.879999999999995</v>
      </c>
      <c r="D14" s="15">
        <v>61.04</v>
      </c>
      <c r="E14" s="15">
        <v>68.304949840357907</v>
      </c>
      <c r="F14" s="15">
        <v>71.474625568504067</v>
      </c>
      <c r="G14" s="18">
        <v>75.571202639582125</v>
      </c>
      <c r="I14" s="12" t="s">
        <v>12</v>
      </c>
      <c r="J14" s="15">
        <v>54.41</v>
      </c>
      <c r="K14" s="15">
        <v>59.03</v>
      </c>
      <c r="L14" s="15">
        <v>68.304949840357907</v>
      </c>
      <c r="M14" s="15">
        <v>72.014625568504059</v>
      </c>
      <c r="N14" s="18">
        <v>76.111202639582132</v>
      </c>
      <c r="P14" s="12" t="s">
        <v>12</v>
      </c>
      <c r="Q14" s="15">
        <v>54.809999999999995</v>
      </c>
      <c r="R14" s="15">
        <v>59.03</v>
      </c>
      <c r="S14" s="15">
        <v>68.144949840357924</v>
      </c>
      <c r="T14" s="15">
        <v>71.864625568504067</v>
      </c>
      <c r="U14" s="18">
        <v>75.961202639582126</v>
      </c>
      <c r="W14" s="12" t="s">
        <v>12</v>
      </c>
      <c r="X14" s="15">
        <v>74.239999999999995</v>
      </c>
      <c r="Y14" s="15">
        <v>78.2</v>
      </c>
      <c r="Z14" s="15">
        <v>84.744949840357933</v>
      </c>
      <c r="AA14" s="15">
        <v>89.404625568504059</v>
      </c>
      <c r="AB14" s="18">
        <v>94.541202639582124</v>
      </c>
      <c r="AD14" s="12" t="s">
        <v>12</v>
      </c>
      <c r="AE14" s="15">
        <v>64.790000000000006</v>
      </c>
      <c r="AF14" s="15">
        <v>72.149999999999991</v>
      </c>
      <c r="AG14" s="15">
        <v>74.684949840357902</v>
      </c>
      <c r="AH14" s="15">
        <v>78.804625568504065</v>
      </c>
      <c r="AI14" s="18">
        <v>83.341202639582121</v>
      </c>
      <c r="AK14" s="12" t="s">
        <v>12</v>
      </c>
      <c r="AL14" s="15">
        <v>39.03</v>
      </c>
      <c r="AM14" s="15">
        <v>47.319999999999993</v>
      </c>
      <c r="AN14" s="15">
        <v>49.866285027222787</v>
      </c>
      <c r="AO14" s="15">
        <v>52.552881009055071</v>
      </c>
      <c r="AP14" s="18">
        <v>55.510098855980736</v>
      </c>
      <c r="AR14" s="12" t="s">
        <v>12</v>
      </c>
      <c r="AS14" s="15">
        <v>62.310000000000009</v>
      </c>
      <c r="AT14" s="15">
        <v>72.98</v>
      </c>
      <c r="AU14" s="15">
        <v>59.779427540834185</v>
      </c>
      <c r="AV14" s="15">
        <v>62.999999999999993</v>
      </c>
      <c r="AW14" s="18">
        <v>66.55</v>
      </c>
      <c r="AY14" s="12" t="s">
        <v>12</v>
      </c>
      <c r="AZ14" s="15">
        <v>176.14999999999998</v>
      </c>
      <c r="BA14" s="15">
        <v>167.34</v>
      </c>
      <c r="BB14" s="15">
        <v>189.32406308377881</v>
      </c>
      <c r="BC14" s="15">
        <v>193.43516728498372</v>
      </c>
      <c r="BD14" s="18">
        <v>198.75774953516284</v>
      </c>
      <c r="BF14" s="12" t="s">
        <v>12</v>
      </c>
      <c r="BG14" s="15">
        <v>60.09</v>
      </c>
      <c r="BH14" s="15">
        <v>80.949999999999989</v>
      </c>
      <c r="BI14" s="15">
        <v>95.72028263993947</v>
      </c>
      <c r="BJ14" s="15">
        <v>98.310071177960097</v>
      </c>
      <c r="BK14" s="18">
        <v>101.64884749983858</v>
      </c>
      <c r="BM14" s="12" t="s">
        <v>12</v>
      </c>
      <c r="BN14" s="15">
        <v>33.08</v>
      </c>
      <c r="BO14" s="15">
        <v>39.65</v>
      </c>
      <c r="BP14" s="15">
        <v>39.252079999999999</v>
      </c>
      <c r="BQ14" s="15">
        <v>40.492187510081578</v>
      </c>
      <c r="BR14" s="18">
        <v>41.90854082699471</v>
      </c>
      <c r="BT14" s="12" t="s">
        <v>12</v>
      </c>
      <c r="BU14" s="15">
        <v>48.410000000000004</v>
      </c>
      <c r="BV14" s="15">
        <v>65.62</v>
      </c>
      <c r="BW14" s="15">
        <v>70.398020056143693</v>
      </c>
      <c r="BX14" s="15">
        <v>74.579313086724682</v>
      </c>
      <c r="BY14" s="18">
        <v>79.44592226698758</v>
      </c>
      <c r="CA14" s="12" t="s">
        <v>12</v>
      </c>
      <c r="CB14" s="15">
        <v>69.509999999999991</v>
      </c>
      <c r="CC14" s="15">
        <v>73.540000000000006</v>
      </c>
      <c r="CD14" s="15">
        <v>75.172897932342323</v>
      </c>
      <c r="CE14" s="15">
        <v>79.987326662843628</v>
      </c>
      <c r="CF14" s="18">
        <v>85.586489114835501</v>
      </c>
      <c r="CH14" s="12" t="s">
        <v>12</v>
      </c>
      <c r="CI14" s="15">
        <v>39.110000000000007</v>
      </c>
      <c r="CJ14" s="15">
        <v>49.249999999999993</v>
      </c>
      <c r="CK14" s="15">
        <v>49.243224016882245</v>
      </c>
      <c r="CL14" s="15">
        <v>52.280240817633214</v>
      </c>
      <c r="CM14" s="18">
        <v>55.815872611047659</v>
      </c>
      <c r="CO14" s="12" t="s">
        <v>12</v>
      </c>
      <c r="CP14" s="15">
        <v>48.59</v>
      </c>
      <c r="CQ14" s="15">
        <v>44.93</v>
      </c>
      <c r="CR14" s="15">
        <v>49.876285027222785</v>
      </c>
      <c r="CS14" s="15">
        <v>52.562881009055069</v>
      </c>
      <c r="CT14" s="18">
        <v>55.520098855980734</v>
      </c>
      <c r="CV14" s="12" t="s">
        <v>12</v>
      </c>
      <c r="CW14" s="15">
        <v>43.14</v>
      </c>
      <c r="CX14" s="15">
        <v>43.14</v>
      </c>
      <c r="CY14" s="15">
        <v>44.177680000000002</v>
      </c>
      <c r="CZ14" s="15">
        <v>45.566730560860037</v>
      </c>
      <c r="DA14" s="18">
        <v>47.368717120710265</v>
      </c>
      <c r="DC14" s="12" t="s">
        <v>12</v>
      </c>
      <c r="DD14" s="15">
        <v>0</v>
      </c>
      <c r="DE14" s="15">
        <v>149.19999999999999</v>
      </c>
      <c r="DF14" s="15">
        <v>142.36912000000001</v>
      </c>
      <c r="DG14" s="15">
        <v>147.83762961113541</v>
      </c>
      <c r="DH14" s="18">
        <v>154.19447493116581</v>
      </c>
      <c r="DJ14" s="12" t="s">
        <v>12</v>
      </c>
      <c r="DK14" s="15">
        <v>0</v>
      </c>
      <c r="DL14" s="15">
        <v>76.19</v>
      </c>
      <c r="DM14" s="15">
        <v>72.848320000000015</v>
      </c>
      <c r="DN14" s="15">
        <v>77.055316915965435</v>
      </c>
      <c r="DO14" s="18">
        <v>81.694791188080401</v>
      </c>
    </row>
    <row r="15" spans="2:119" x14ac:dyDescent="0.3">
      <c r="B15" s="12" t="s">
        <v>13</v>
      </c>
      <c r="C15" s="15">
        <v>57.37</v>
      </c>
      <c r="D15" s="15">
        <v>61.04</v>
      </c>
      <c r="E15" s="15">
        <v>68.304949840357907</v>
      </c>
      <c r="F15" s="15">
        <v>71.474625568504067</v>
      </c>
      <c r="G15" s="18">
        <v>75.571202639582125</v>
      </c>
      <c r="I15" s="12" t="s">
        <v>13</v>
      </c>
      <c r="J15" s="15">
        <v>54.41</v>
      </c>
      <c r="K15" s="15">
        <v>59.03</v>
      </c>
      <c r="L15" s="15">
        <v>68.304949840357907</v>
      </c>
      <c r="M15" s="15">
        <v>72.014625568504059</v>
      </c>
      <c r="N15" s="18">
        <v>76.111202639582132</v>
      </c>
      <c r="P15" s="12" t="s">
        <v>13</v>
      </c>
      <c r="Q15" s="15">
        <v>54.809999999999995</v>
      </c>
      <c r="R15" s="15">
        <v>58.88</v>
      </c>
      <c r="S15" s="15">
        <v>68.144949840357924</v>
      </c>
      <c r="T15" s="15">
        <v>71.864625568504067</v>
      </c>
      <c r="U15" s="18">
        <v>75.961202639582126</v>
      </c>
      <c r="W15" s="12" t="s">
        <v>13</v>
      </c>
      <c r="X15" s="15">
        <v>74.239999999999995</v>
      </c>
      <c r="Y15" s="15">
        <v>78.2</v>
      </c>
      <c r="Z15" s="15">
        <v>84.744949840357933</v>
      </c>
      <c r="AA15" s="15">
        <v>89.404625568504059</v>
      </c>
      <c r="AB15" s="18">
        <v>94.541202639582124</v>
      </c>
      <c r="AD15" s="12" t="s">
        <v>13</v>
      </c>
      <c r="AE15" s="15">
        <v>64.790000000000006</v>
      </c>
      <c r="AF15" s="15">
        <v>72.149999999999991</v>
      </c>
      <c r="AG15" s="15">
        <v>74.684949840357902</v>
      </c>
      <c r="AH15" s="15">
        <v>78.804625568504065</v>
      </c>
      <c r="AI15" s="18">
        <v>83.341202639582121</v>
      </c>
      <c r="AK15" s="12" t="s">
        <v>13</v>
      </c>
      <c r="AL15" s="15">
        <v>39.03</v>
      </c>
      <c r="AM15" s="15">
        <v>47.319999999999993</v>
      </c>
      <c r="AN15" s="15">
        <v>49.866285027222787</v>
      </c>
      <c r="AO15" s="15">
        <v>52.552881009055071</v>
      </c>
      <c r="AP15" s="18">
        <v>55.510098855980736</v>
      </c>
      <c r="AR15" s="12" t="s">
        <v>13</v>
      </c>
      <c r="AS15" s="15">
        <v>62.310000000000009</v>
      </c>
      <c r="AT15" s="15">
        <v>72.98</v>
      </c>
      <c r="AU15" s="15">
        <v>59.779427540834185</v>
      </c>
      <c r="AV15" s="15">
        <v>62.999999999999993</v>
      </c>
      <c r="AW15" s="18">
        <v>66.55</v>
      </c>
      <c r="AY15" s="12" t="s">
        <v>13</v>
      </c>
      <c r="AZ15" s="15">
        <v>176.14999999999998</v>
      </c>
      <c r="BA15" s="15">
        <v>167.34</v>
      </c>
      <c r="BB15" s="15">
        <v>189.32406308377881</v>
      </c>
      <c r="BC15" s="15">
        <v>193.43516728498372</v>
      </c>
      <c r="BD15" s="18">
        <v>198.75774953516284</v>
      </c>
      <c r="BF15" s="12" t="s">
        <v>13</v>
      </c>
      <c r="BG15" s="15">
        <v>60.09</v>
      </c>
      <c r="BH15" s="15">
        <v>80.949999999999989</v>
      </c>
      <c r="BI15" s="15">
        <v>95.72028263993947</v>
      </c>
      <c r="BJ15" s="15">
        <v>98.310071177960097</v>
      </c>
      <c r="BK15" s="18">
        <v>101.64884749983858</v>
      </c>
      <c r="BM15" s="12" t="s">
        <v>13</v>
      </c>
      <c r="BN15" s="15">
        <v>33.08</v>
      </c>
      <c r="BO15" s="15">
        <v>39.65</v>
      </c>
      <c r="BP15" s="15">
        <v>39.252079999999999</v>
      </c>
      <c r="BQ15" s="15">
        <v>40.312187510081586</v>
      </c>
      <c r="BR15" s="18">
        <v>41.90854082699471</v>
      </c>
      <c r="BT15" s="12" t="s">
        <v>13</v>
      </c>
      <c r="BU15" s="15">
        <v>48.410000000000004</v>
      </c>
      <c r="BV15" s="15">
        <v>65.62</v>
      </c>
      <c r="BW15" s="15">
        <v>70.398020056143693</v>
      </c>
      <c r="BX15" s="15">
        <v>74.579313086724682</v>
      </c>
      <c r="BY15" s="18">
        <v>79.44592226698758</v>
      </c>
      <c r="CA15" s="12" t="s">
        <v>13</v>
      </c>
      <c r="CB15" s="15">
        <v>69.509999999999991</v>
      </c>
      <c r="CC15" s="15">
        <v>73.540000000000006</v>
      </c>
      <c r="CD15" s="15">
        <v>75.172897932342323</v>
      </c>
      <c r="CE15" s="15">
        <v>79.987326662843628</v>
      </c>
      <c r="CF15" s="18">
        <v>85.586489114835501</v>
      </c>
      <c r="CH15" s="12" t="s">
        <v>13</v>
      </c>
      <c r="CI15" s="15">
        <v>39.110000000000007</v>
      </c>
      <c r="CJ15" s="15">
        <v>49.249999999999993</v>
      </c>
      <c r="CK15" s="15">
        <v>49.243224016882245</v>
      </c>
      <c r="CL15" s="15">
        <v>52.280240817633214</v>
      </c>
      <c r="CM15" s="18">
        <v>55.815872611047659</v>
      </c>
      <c r="CO15" s="12" t="s">
        <v>13</v>
      </c>
      <c r="CP15" s="15">
        <v>48.59</v>
      </c>
      <c r="CQ15" s="15">
        <v>44.93</v>
      </c>
      <c r="CR15" s="15">
        <v>49.876285027222785</v>
      </c>
      <c r="CS15" s="15">
        <v>52.562881009055069</v>
      </c>
      <c r="CT15" s="18">
        <v>55.520098855980734</v>
      </c>
      <c r="CV15" s="12" t="s">
        <v>13</v>
      </c>
      <c r="CW15" s="15">
        <v>43.14</v>
      </c>
      <c r="CX15" s="15">
        <v>43.14</v>
      </c>
      <c r="CY15" s="15">
        <v>44.177680000000002</v>
      </c>
      <c r="CZ15" s="15">
        <v>45.566730560860037</v>
      </c>
      <c r="DA15" s="18">
        <v>47.368717120710265</v>
      </c>
      <c r="DC15" s="12" t="s">
        <v>13</v>
      </c>
      <c r="DD15" s="15">
        <v>0</v>
      </c>
      <c r="DE15" s="15">
        <v>149.19999999999999</v>
      </c>
      <c r="DF15" s="15">
        <v>170.08912000000001</v>
      </c>
      <c r="DG15" s="15">
        <v>177.4476296111354</v>
      </c>
      <c r="DH15" s="18">
        <v>186.00447493116582</v>
      </c>
      <c r="DJ15" s="12" t="s">
        <v>13</v>
      </c>
      <c r="DK15" s="15">
        <v>0</v>
      </c>
      <c r="DL15" s="15">
        <v>76.19</v>
      </c>
      <c r="DM15" s="15">
        <v>72.848320000000015</v>
      </c>
      <c r="DN15" s="15">
        <v>77.055316915965435</v>
      </c>
      <c r="DO15" s="18">
        <v>81.694791188080401</v>
      </c>
    </row>
    <row r="16" spans="2:119" x14ac:dyDescent="0.3">
      <c r="B16" s="12" t="s">
        <v>14</v>
      </c>
      <c r="C16" s="15">
        <v>64.789999999999992</v>
      </c>
      <c r="D16" s="15">
        <v>61.04</v>
      </c>
      <c r="E16" s="15">
        <v>68.304949840357907</v>
      </c>
      <c r="F16" s="15">
        <v>71.474625568504067</v>
      </c>
      <c r="G16" s="18">
        <v>75.571202639582125</v>
      </c>
      <c r="I16" s="12" t="s">
        <v>14</v>
      </c>
      <c r="J16" s="15">
        <v>62.77</v>
      </c>
      <c r="K16" s="15">
        <v>59.03</v>
      </c>
      <c r="L16" s="15">
        <v>68.304949840357907</v>
      </c>
      <c r="M16" s="15">
        <v>72.014625568504059</v>
      </c>
      <c r="N16" s="18">
        <v>76.111202639582132</v>
      </c>
      <c r="P16" s="12" t="s">
        <v>14</v>
      </c>
      <c r="Q16" s="15">
        <v>60.61</v>
      </c>
      <c r="R16" s="15">
        <v>58.88</v>
      </c>
      <c r="S16" s="15">
        <v>68.144949840357924</v>
      </c>
      <c r="T16" s="15">
        <v>71.864625568504067</v>
      </c>
      <c r="U16" s="18">
        <v>75.961202639582126</v>
      </c>
      <c r="W16" s="12" t="s">
        <v>14</v>
      </c>
      <c r="X16" s="15">
        <v>78.759999999999991</v>
      </c>
      <c r="Y16" s="15">
        <v>78.2</v>
      </c>
      <c r="Z16" s="15">
        <v>84.744949840357933</v>
      </c>
      <c r="AA16" s="15">
        <v>89.404625568504059</v>
      </c>
      <c r="AB16" s="18">
        <v>94.541202639582124</v>
      </c>
      <c r="AD16" s="12" t="s">
        <v>14</v>
      </c>
      <c r="AE16" s="15">
        <v>68.03</v>
      </c>
      <c r="AF16" s="15">
        <v>72.149999999999991</v>
      </c>
      <c r="AG16" s="15">
        <v>74.684949840357902</v>
      </c>
      <c r="AH16" s="15">
        <v>78.804625568504065</v>
      </c>
      <c r="AI16" s="18">
        <v>83.341202639582121</v>
      </c>
      <c r="AK16" s="12" t="s">
        <v>14</v>
      </c>
      <c r="AL16" s="15">
        <v>43.11</v>
      </c>
      <c r="AM16" s="15">
        <v>47.319999999999993</v>
      </c>
      <c r="AN16" s="15">
        <v>49.866285027222787</v>
      </c>
      <c r="AO16" s="15">
        <v>52.552881009055071</v>
      </c>
      <c r="AP16" s="18">
        <v>55.510098855980736</v>
      </c>
      <c r="AR16" s="12" t="s">
        <v>14</v>
      </c>
      <c r="AS16" s="15">
        <v>64.819999999999993</v>
      </c>
      <c r="AT16" s="15">
        <v>72.98</v>
      </c>
      <c r="AU16" s="15">
        <v>59.779427540834185</v>
      </c>
      <c r="AV16" s="15">
        <v>62.999999999999993</v>
      </c>
      <c r="AW16" s="18">
        <v>66.55</v>
      </c>
      <c r="AY16" s="12" t="s">
        <v>14</v>
      </c>
      <c r="AZ16" s="15">
        <v>162.67999999999998</v>
      </c>
      <c r="BA16" s="15">
        <v>167.26</v>
      </c>
      <c r="BB16" s="15">
        <v>189.20406308377883</v>
      </c>
      <c r="BC16" s="15">
        <v>193.30516728498372</v>
      </c>
      <c r="BD16" s="18">
        <v>198.63774953516284</v>
      </c>
      <c r="BF16" s="12" t="s">
        <v>14</v>
      </c>
      <c r="BG16" s="15">
        <v>75.930000000000007</v>
      </c>
      <c r="BH16" s="15">
        <v>80.949999999999989</v>
      </c>
      <c r="BI16" s="15">
        <v>95.72028263993947</v>
      </c>
      <c r="BJ16" s="15">
        <v>98.310071177960097</v>
      </c>
      <c r="BK16" s="18">
        <v>101.64884749983858</v>
      </c>
      <c r="BM16" s="12" t="s">
        <v>14</v>
      </c>
      <c r="BN16" s="15">
        <v>38.340000000000003</v>
      </c>
      <c r="BO16" s="15">
        <v>39.65</v>
      </c>
      <c r="BP16" s="15">
        <v>39.252079999999999</v>
      </c>
      <c r="BQ16" s="15">
        <v>40.312187510081586</v>
      </c>
      <c r="BR16" s="18">
        <v>41.90854082699471</v>
      </c>
      <c r="BT16" s="12" t="s">
        <v>14</v>
      </c>
      <c r="BU16" s="15">
        <v>56.800000000000004</v>
      </c>
      <c r="BV16" s="15">
        <v>65.62</v>
      </c>
      <c r="BW16" s="15">
        <v>70.398020056143693</v>
      </c>
      <c r="BX16" s="15">
        <v>74.579313086724682</v>
      </c>
      <c r="BY16" s="18">
        <v>79.44592226698758</v>
      </c>
      <c r="CA16" s="12" t="s">
        <v>14</v>
      </c>
      <c r="CB16" s="15">
        <v>71.179999999999993</v>
      </c>
      <c r="CC16" s="15">
        <v>73.56</v>
      </c>
      <c r="CD16" s="15">
        <v>75.192897932342319</v>
      </c>
      <c r="CE16" s="15">
        <v>80.007326662843624</v>
      </c>
      <c r="CF16" s="18">
        <v>85.596489114835492</v>
      </c>
      <c r="CH16" s="12" t="s">
        <v>14</v>
      </c>
      <c r="CI16" s="15">
        <v>41.730000000000004</v>
      </c>
      <c r="CJ16" s="15">
        <v>49.249999999999993</v>
      </c>
      <c r="CK16" s="15">
        <v>49.243224016882245</v>
      </c>
      <c r="CL16" s="15">
        <v>52.280240817633214</v>
      </c>
      <c r="CM16" s="18">
        <v>55.815872611047659</v>
      </c>
      <c r="CO16" s="12" t="s">
        <v>14</v>
      </c>
      <c r="CP16" s="15">
        <v>48.360000000000007</v>
      </c>
      <c r="CQ16" s="15">
        <v>44.93</v>
      </c>
      <c r="CR16" s="15">
        <v>49.876285027222785</v>
      </c>
      <c r="CS16" s="15">
        <v>52.562881009055069</v>
      </c>
      <c r="CT16" s="18">
        <v>55.520098855980734</v>
      </c>
      <c r="CV16" s="12" t="s">
        <v>14</v>
      </c>
      <c r="CW16" s="15">
        <v>43.14</v>
      </c>
      <c r="CX16" s="15">
        <v>43.14</v>
      </c>
      <c r="CY16" s="15">
        <v>44.177680000000002</v>
      </c>
      <c r="CZ16" s="15">
        <v>45.566730560860037</v>
      </c>
      <c r="DA16" s="18">
        <v>47.368717120710265</v>
      </c>
      <c r="DC16" s="12" t="s">
        <v>14</v>
      </c>
      <c r="DD16" s="15">
        <v>0</v>
      </c>
      <c r="DE16" s="15">
        <v>149.19999999999999</v>
      </c>
      <c r="DF16" s="15">
        <v>170.08912000000001</v>
      </c>
      <c r="DG16" s="15">
        <v>177.4476296111354</v>
      </c>
      <c r="DH16" s="18">
        <v>186.00447493116582</v>
      </c>
      <c r="DJ16" s="12" t="s">
        <v>14</v>
      </c>
      <c r="DK16" s="15">
        <v>0</v>
      </c>
      <c r="DL16" s="15">
        <v>76.19</v>
      </c>
      <c r="DM16" s="15">
        <v>72.848320000000015</v>
      </c>
      <c r="DN16" s="15">
        <v>77.055316915965435</v>
      </c>
      <c r="DO16" s="18">
        <v>81.694791188080401</v>
      </c>
    </row>
    <row r="17" spans="2:119" x14ac:dyDescent="0.3">
      <c r="B17" s="12" t="s">
        <v>15</v>
      </c>
      <c r="C17" s="15">
        <v>64.789999999999992</v>
      </c>
      <c r="D17" s="15">
        <v>61.04</v>
      </c>
      <c r="E17" s="15">
        <v>68.304949840357907</v>
      </c>
      <c r="F17" s="15">
        <v>71.474625568504067</v>
      </c>
      <c r="G17" s="18">
        <v>75.571202639582125</v>
      </c>
      <c r="I17" s="12" t="s">
        <v>15</v>
      </c>
      <c r="J17" s="15">
        <v>62.77</v>
      </c>
      <c r="K17" s="15">
        <v>59.03</v>
      </c>
      <c r="L17" s="15">
        <v>68.304949840357907</v>
      </c>
      <c r="M17" s="15">
        <v>72.014625568504059</v>
      </c>
      <c r="N17" s="18">
        <v>76.111202639582132</v>
      </c>
      <c r="P17" s="12" t="s">
        <v>15</v>
      </c>
      <c r="Q17" s="15">
        <v>60.61</v>
      </c>
      <c r="R17" s="15">
        <v>58.88</v>
      </c>
      <c r="S17" s="15">
        <v>68.144949840357924</v>
      </c>
      <c r="T17" s="15">
        <v>71.864625568504067</v>
      </c>
      <c r="U17" s="18">
        <v>75.961202639582126</v>
      </c>
      <c r="W17" s="12" t="s">
        <v>15</v>
      </c>
      <c r="X17" s="15">
        <v>78.759999999999991</v>
      </c>
      <c r="Y17" s="15">
        <v>78.2</v>
      </c>
      <c r="Z17" s="15">
        <v>84.744949840357933</v>
      </c>
      <c r="AA17" s="15">
        <v>89.404625568504059</v>
      </c>
      <c r="AB17" s="18">
        <v>94.541202639582124</v>
      </c>
      <c r="AD17" s="12" t="s">
        <v>15</v>
      </c>
      <c r="AE17" s="15">
        <v>68.03</v>
      </c>
      <c r="AF17" s="15">
        <v>72.149999999999991</v>
      </c>
      <c r="AG17" s="15">
        <v>74.684949840357902</v>
      </c>
      <c r="AH17" s="15">
        <v>78.804625568504065</v>
      </c>
      <c r="AI17" s="18">
        <v>83.341202639582121</v>
      </c>
      <c r="AK17" s="12" t="s">
        <v>15</v>
      </c>
      <c r="AL17" s="15">
        <v>43.11</v>
      </c>
      <c r="AM17" s="15">
        <v>47.319999999999993</v>
      </c>
      <c r="AN17" s="15">
        <v>49.866285027222787</v>
      </c>
      <c r="AO17" s="15">
        <v>52.552881009055071</v>
      </c>
      <c r="AP17" s="18">
        <v>55.510098855980736</v>
      </c>
      <c r="AR17" s="12" t="s">
        <v>15</v>
      </c>
      <c r="AS17" s="15">
        <v>64.819999999999993</v>
      </c>
      <c r="AT17" s="15">
        <v>72.98</v>
      </c>
      <c r="AU17" s="15">
        <v>59.779427540834185</v>
      </c>
      <c r="AV17" s="15">
        <v>62.999999999999993</v>
      </c>
      <c r="AW17" s="18">
        <v>66.55</v>
      </c>
      <c r="AY17" s="12" t="s">
        <v>15</v>
      </c>
      <c r="AZ17" s="15">
        <v>162.67999999999998</v>
      </c>
      <c r="BA17" s="15">
        <v>167.26</v>
      </c>
      <c r="BB17" s="15">
        <v>189.20406308377883</v>
      </c>
      <c r="BC17" s="15">
        <v>193.30516728498372</v>
      </c>
      <c r="BD17" s="18">
        <v>198.63774953516284</v>
      </c>
      <c r="BF17" s="12" t="s">
        <v>15</v>
      </c>
      <c r="BG17" s="15">
        <v>75.930000000000007</v>
      </c>
      <c r="BH17" s="15">
        <v>80.949999999999989</v>
      </c>
      <c r="BI17" s="15">
        <v>95.72028263993947</v>
      </c>
      <c r="BJ17" s="15">
        <v>98.310071177960097</v>
      </c>
      <c r="BK17" s="18">
        <v>101.64884749983858</v>
      </c>
      <c r="BM17" s="12" t="s">
        <v>15</v>
      </c>
      <c r="BN17" s="15">
        <v>38.340000000000003</v>
      </c>
      <c r="BO17" s="15">
        <v>39.65</v>
      </c>
      <c r="BP17" s="15">
        <v>39.252079999999999</v>
      </c>
      <c r="BQ17" s="15">
        <v>40.312187510081586</v>
      </c>
      <c r="BR17" s="18">
        <v>41.90854082699471</v>
      </c>
      <c r="BT17" s="12" t="s">
        <v>15</v>
      </c>
      <c r="BU17" s="15">
        <v>56.800000000000004</v>
      </c>
      <c r="BV17" s="15">
        <v>65.62</v>
      </c>
      <c r="BW17" s="15">
        <v>70.398020056143693</v>
      </c>
      <c r="BX17" s="15">
        <v>74.579313086724682</v>
      </c>
      <c r="BY17" s="18">
        <v>79.44592226698758</v>
      </c>
      <c r="CA17" s="12" t="s">
        <v>15</v>
      </c>
      <c r="CB17" s="15">
        <v>69.97</v>
      </c>
      <c r="CC17" s="15">
        <v>73.56</v>
      </c>
      <c r="CD17" s="15">
        <v>75.192897932342319</v>
      </c>
      <c r="CE17" s="15">
        <v>80.007326662843624</v>
      </c>
      <c r="CF17" s="18">
        <v>85.596489114835492</v>
      </c>
      <c r="CH17" s="12" t="s">
        <v>15</v>
      </c>
      <c r="CI17" s="15">
        <v>41.730000000000004</v>
      </c>
      <c r="CJ17" s="15">
        <v>49.249999999999993</v>
      </c>
      <c r="CK17" s="15">
        <v>49.243224016882245</v>
      </c>
      <c r="CL17" s="15">
        <v>52.280240817633214</v>
      </c>
      <c r="CM17" s="18">
        <v>55.815872611047659</v>
      </c>
      <c r="CO17" s="12" t="s">
        <v>15</v>
      </c>
      <c r="CP17" s="15">
        <v>48.360000000000007</v>
      </c>
      <c r="CQ17" s="15">
        <v>44.93</v>
      </c>
      <c r="CR17" s="15">
        <v>49.876285027222785</v>
      </c>
      <c r="CS17" s="15">
        <v>52.562881009055069</v>
      </c>
      <c r="CT17" s="18">
        <v>55.520098855980734</v>
      </c>
      <c r="CV17" s="12" t="s">
        <v>15</v>
      </c>
      <c r="CW17" s="15">
        <v>43.14</v>
      </c>
      <c r="CX17" s="15">
        <v>43.14</v>
      </c>
      <c r="CY17" s="15">
        <v>44.177680000000002</v>
      </c>
      <c r="CZ17" s="15">
        <v>45.566730560860037</v>
      </c>
      <c r="DA17" s="18">
        <v>47.368717120710265</v>
      </c>
      <c r="DC17" s="12" t="s">
        <v>15</v>
      </c>
      <c r="DD17" s="15">
        <v>0</v>
      </c>
      <c r="DE17" s="15">
        <v>149.19999999999999</v>
      </c>
      <c r="DF17" s="15">
        <v>170.08912000000001</v>
      </c>
      <c r="DG17" s="15">
        <v>177.4476296111354</v>
      </c>
      <c r="DH17" s="18">
        <v>186.00447493116582</v>
      </c>
      <c r="DJ17" s="12" t="s">
        <v>15</v>
      </c>
      <c r="DK17" s="15">
        <v>0</v>
      </c>
      <c r="DL17" s="15">
        <v>76.19</v>
      </c>
      <c r="DM17" s="15">
        <v>72.848320000000015</v>
      </c>
      <c r="DN17" s="15">
        <v>77.055316915965435</v>
      </c>
      <c r="DO17" s="18">
        <v>81.694791188080401</v>
      </c>
    </row>
    <row r="18" spans="2:119" x14ac:dyDescent="0.3">
      <c r="B18" s="12" t="s">
        <v>16</v>
      </c>
      <c r="C18" s="15">
        <v>64.789999999999992</v>
      </c>
      <c r="D18" s="15">
        <v>61.04</v>
      </c>
      <c r="E18" s="15">
        <v>68.304949840357907</v>
      </c>
      <c r="F18" s="15">
        <v>71.474625568504067</v>
      </c>
      <c r="G18" s="18">
        <v>75.571202639582125</v>
      </c>
      <c r="I18" s="12" t="s">
        <v>16</v>
      </c>
      <c r="J18" s="15">
        <v>62.77</v>
      </c>
      <c r="K18" s="15">
        <v>59.03</v>
      </c>
      <c r="L18" s="15">
        <v>68.304949840357907</v>
      </c>
      <c r="M18" s="15">
        <v>72.014625568504059</v>
      </c>
      <c r="N18" s="18">
        <v>76.111202639582132</v>
      </c>
      <c r="P18" s="12" t="s">
        <v>16</v>
      </c>
      <c r="Q18" s="15">
        <v>60.61</v>
      </c>
      <c r="R18" s="15">
        <v>58.88</v>
      </c>
      <c r="S18" s="15">
        <v>68.144949840357924</v>
      </c>
      <c r="T18" s="15">
        <v>71.864625568504067</v>
      </c>
      <c r="U18" s="18">
        <v>75.961202639582126</v>
      </c>
      <c r="W18" s="12" t="s">
        <v>16</v>
      </c>
      <c r="X18" s="15">
        <v>78.759999999999991</v>
      </c>
      <c r="Y18" s="15">
        <v>78.2</v>
      </c>
      <c r="Z18" s="15">
        <v>84.744949840357933</v>
      </c>
      <c r="AA18" s="15">
        <v>89.404625568504059</v>
      </c>
      <c r="AB18" s="18">
        <v>94.541202639582124</v>
      </c>
      <c r="AD18" s="12" t="s">
        <v>16</v>
      </c>
      <c r="AE18" s="15">
        <v>68.03</v>
      </c>
      <c r="AF18" s="15">
        <v>72.149999999999991</v>
      </c>
      <c r="AG18" s="15">
        <v>74.684949840357902</v>
      </c>
      <c r="AH18" s="15">
        <v>78.804625568504065</v>
      </c>
      <c r="AI18" s="18">
        <v>83.341202639582121</v>
      </c>
      <c r="AK18" s="12" t="s">
        <v>16</v>
      </c>
      <c r="AL18" s="15">
        <v>43.11</v>
      </c>
      <c r="AM18" s="15">
        <v>47.319999999999993</v>
      </c>
      <c r="AN18" s="15">
        <v>49.866285027222787</v>
      </c>
      <c r="AO18" s="15">
        <v>52.552881009055071</v>
      </c>
      <c r="AP18" s="18">
        <v>55.510098855980736</v>
      </c>
      <c r="AR18" s="12" t="s">
        <v>16</v>
      </c>
      <c r="AS18" s="15">
        <v>64.819999999999993</v>
      </c>
      <c r="AT18" s="15">
        <v>72.98</v>
      </c>
      <c r="AU18" s="15">
        <v>59.779427540834185</v>
      </c>
      <c r="AV18" s="15">
        <v>62.999999999999993</v>
      </c>
      <c r="AW18" s="18">
        <v>66.55</v>
      </c>
      <c r="AY18" s="12" t="s">
        <v>16</v>
      </c>
      <c r="AZ18" s="15">
        <v>162.67999999999998</v>
      </c>
      <c r="BA18" s="15">
        <v>167.26</v>
      </c>
      <c r="BB18" s="15">
        <v>189.20406308377883</v>
      </c>
      <c r="BC18" s="15">
        <v>193.30516728498372</v>
      </c>
      <c r="BD18" s="18">
        <v>198.63774953516284</v>
      </c>
      <c r="BF18" s="12" t="s">
        <v>16</v>
      </c>
      <c r="BG18" s="15">
        <v>75.930000000000007</v>
      </c>
      <c r="BH18" s="15">
        <v>80.949999999999989</v>
      </c>
      <c r="BI18" s="15">
        <v>95.72028263993947</v>
      </c>
      <c r="BJ18" s="15">
        <v>98.310071177960097</v>
      </c>
      <c r="BK18" s="18">
        <v>101.64884749983858</v>
      </c>
      <c r="BM18" s="12" t="s">
        <v>16</v>
      </c>
      <c r="BN18" s="15">
        <v>38.340000000000003</v>
      </c>
      <c r="BO18" s="15">
        <v>39.65</v>
      </c>
      <c r="BP18" s="15">
        <v>39.252079999999999</v>
      </c>
      <c r="BQ18" s="15">
        <v>40.312187510081586</v>
      </c>
      <c r="BR18" s="18">
        <v>41.90854082699471</v>
      </c>
      <c r="BT18" s="12" t="s">
        <v>16</v>
      </c>
      <c r="BU18" s="15">
        <v>56.800000000000004</v>
      </c>
      <c r="BV18" s="15">
        <v>65.62</v>
      </c>
      <c r="BW18" s="15">
        <v>70.398020056143693</v>
      </c>
      <c r="BX18" s="15">
        <v>74.579313086724682</v>
      </c>
      <c r="BY18" s="18">
        <v>79.44592226698758</v>
      </c>
      <c r="CA18" s="12" t="s">
        <v>16</v>
      </c>
      <c r="CB18" s="15">
        <v>69.97</v>
      </c>
      <c r="CC18" s="15">
        <v>73.56</v>
      </c>
      <c r="CD18" s="15">
        <v>75.192897932342319</v>
      </c>
      <c r="CE18" s="15">
        <v>80.007326662843624</v>
      </c>
      <c r="CF18" s="18">
        <v>85.596489114835492</v>
      </c>
      <c r="CH18" s="12" t="s">
        <v>16</v>
      </c>
      <c r="CI18" s="15">
        <v>41.730000000000004</v>
      </c>
      <c r="CJ18" s="15">
        <v>49.249999999999993</v>
      </c>
      <c r="CK18" s="15">
        <v>49.243224016882245</v>
      </c>
      <c r="CL18" s="15">
        <v>52.280240817633214</v>
      </c>
      <c r="CM18" s="18">
        <v>55.815872611047659</v>
      </c>
      <c r="CO18" s="12" t="s">
        <v>16</v>
      </c>
      <c r="CP18" s="15">
        <v>48.360000000000007</v>
      </c>
      <c r="CQ18" s="15">
        <v>44.93</v>
      </c>
      <c r="CR18" s="15">
        <v>49.876285027222785</v>
      </c>
      <c r="CS18" s="15">
        <v>52.562881009055069</v>
      </c>
      <c r="CT18" s="18">
        <v>55.520098855980734</v>
      </c>
      <c r="CV18" s="12" t="s">
        <v>16</v>
      </c>
      <c r="CW18" s="15">
        <v>43.14</v>
      </c>
      <c r="CX18" s="15">
        <v>43.14</v>
      </c>
      <c r="CY18" s="15">
        <v>44.177680000000002</v>
      </c>
      <c r="CZ18" s="15">
        <v>45.566730560860037</v>
      </c>
      <c r="DA18" s="18">
        <v>47.368717120710265</v>
      </c>
      <c r="DC18" s="12" t="s">
        <v>16</v>
      </c>
      <c r="DD18" s="15">
        <v>0</v>
      </c>
      <c r="DE18" s="15">
        <v>149.19999999999999</v>
      </c>
      <c r="DF18" s="15">
        <v>170.08912000000001</v>
      </c>
      <c r="DG18" s="15">
        <v>177.4476296111354</v>
      </c>
      <c r="DH18" s="18">
        <v>186.00447493116582</v>
      </c>
      <c r="DJ18" s="12" t="s">
        <v>16</v>
      </c>
      <c r="DK18" s="15">
        <v>0</v>
      </c>
      <c r="DL18" s="15">
        <v>76.19</v>
      </c>
      <c r="DM18" s="15">
        <v>72.848320000000015</v>
      </c>
      <c r="DN18" s="15">
        <v>77.055316915965435</v>
      </c>
      <c r="DO18" s="18">
        <v>81.694791188080401</v>
      </c>
    </row>
    <row r="19" spans="2:119" x14ac:dyDescent="0.3">
      <c r="B19" s="12" t="s">
        <v>17</v>
      </c>
      <c r="C19" s="15">
        <v>64.789999999999992</v>
      </c>
      <c r="D19" s="15">
        <v>61.04</v>
      </c>
      <c r="E19" s="15">
        <v>68.304949840357907</v>
      </c>
      <c r="F19" s="15">
        <v>71.474625568504067</v>
      </c>
      <c r="G19" s="18">
        <v>75.571202639582125</v>
      </c>
      <c r="I19" s="12" t="s">
        <v>17</v>
      </c>
      <c r="J19" s="15">
        <v>62.77</v>
      </c>
      <c r="K19" s="15">
        <v>59.03</v>
      </c>
      <c r="L19" s="15">
        <v>68.304949840357907</v>
      </c>
      <c r="M19" s="15">
        <v>72.014625568504059</v>
      </c>
      <c r="N19" s="18">
        <v>76.111202639582132</v>
      </c>
      <c r="P19" s="12" t="s">
        <v>17</v>
      </c>
      <c r="Q19" s="15">
        <v>60.61</v>
      </c>
      <c r="R19" s="15">
        <v>58.88</v>
      </c>
      <c r="S19" s="15">
        <v>68.144949840357924</v>
      </c>
      <c r="T19" s="15">
        <v>71.864625568504067</v>
      </c>
      <c r="U19" s="18">
        <v>75.961202639582126</v>
      </c>
      <c r="W19" s="12" t="s">
        <v>17</v>
      </c>
      <c r="X19" s="15">
        <v>78.759999999999991</v>
      </c>
      <c r="Y19" s="15">
        <v>78.2</v>
      </c>
      <c r="Z19" s="15">
        <v>84.744949840357933</v>
      </c>
      <c r="AA19" s="15">
        <v>89.404625568504059</v>
      </c>
      <c r="AB19" s="18">
        <v>94.541202639582124</v>
      </c>
      <c r="AD19" s="12" t="s">
        <v>17</v>
      </c>
      <c r="AE19" s="15">
        <v>68.03</v>
      </c>
      <c r="AF19" s="15">
        <v>72.149999999999991</v>
      </c>
      <c r="AG19" s="15">
        <v>74.684949840357902</v>
      </c>
      <c r="AH19" s="15">
        <v>78.804625568504065</v>
      </c>
      <c r="AI19" s="18">
        <v>83.341202639582121</v>
      </c>
      <c r="AK19" s="12" t="s">
        <v>17</v>
      </c>
      <c r="AL19" s="15">
        <v>43.11</v>
      </c>
      <c r="AM19" s="15">
        <v>47.319999999999993</v>
      </c>
      <c r="AN19" s="15">
        <v>49.866285027222787</v>
      </c>
      <c r="AO19" s="15">
        <v>52.552881009055071</v>
      </c>
      <c r="AP19" s="18">
        <v>55.510098855980736</v>
      </c>
      <c r="AR19" s="12" t="s">
        <v>17</v>
      </c>
      <c r="AS19" s="15">
        <v>64.819999999999993</v>
      </c>
      <c r="AT19" s="15">
        <v>72.98</v>
      </c>
      <c r="AU19" s="15">
        <v>59.779427540834185</v>
      </c>
      <c r="AV19" s="15">
        <v>62.999999999999993</v>
      </c>
      <c r="AW19" s="18">
        <v>66.55</v>
      </c>
      <c r="AY19" s="12" t="s">
        <v>17</v>
      </c>
      <c r="AZ19" s="15">
        <v>162.67999999999998</v>
      </c>
      <c r="BA19" s="15">
        <v>167.26</v>
      </c>
      <c r="BB19" s="15">
        <v>189.20406308377883</v>
      </c>
      <c r="BC19" s="15">
        <v>193.30516728498372</v>
      </c>
      <c r="BD19" s="18">
        <v>198.63774953516284</v>
      </c>
      <c r="BF19" s="12" t="s">
        <v>17</v>
      </c>
      <c r="BG19" s="15">
        <v>75.930000000000007</v>
      </c>
      <c r="BH19" s="15">
        <v>80.949999999999989</v>
      </c>
      <c r="BI19" s="15">
        <v>95.72028263993947</v>
      </c>
      <c r="BJ19" s="15">
        <v>98.310071177960097</v>
      </c>
      <c r="BK19" s="18">
        <v>101.64884749983858</v>
      </c>
      <c r="BM19" s="12" t="s">
        <v>17</v>
      </c>
      <c r="BN19" s="15">
        <v>38.340000000000003</v>
      </c>
      <c r="BO19" s="15">
        <v>39.65</v>
      </c>
      <c r="BP19" s="15">
        <v>39.252079999999999</v>
      </c>
      <c r="BQ19" s="15">
        <v>40.312187510081586</v>
      </c>
      <c r="BR19" s="18">
        <v>41.90854082699471</v>
      </c>
      <c r="BT19" s="12" t="s">
        <v>17</v>
      </c>
      <c r="BU19" s="15">
        <v>56.800000000000004</v>
      </c>
      <c r="BV19" s="15">
        <v>65.62</v>
      </c>
      <c r="BW19" s="15">
        <v>70.398020056143693</v>
      </c>
      <c r="BX19" s="15">
        <v>74.579313086724682</v>
      </c>
      <c r="BY19" s="18">
        <v>79.44592226698758</v>
      </c>
      <c r="CA19" s="12" t="s">
        <v>17</v>
      </c>
      <c r="CB19" s="15">
        <v>70.03</v>
      </c>
      <c r="CC19" s="15">
        <v>73.56</v>
      </c>
      <c r="CD19" s="15">
        <v>75.192897932342319</v>
      </c>
      <c r="CE19" s="15">
        <v>80.007326662843624</v>
      </c>
      <c r="CF19" s="18">
        <v>85.596489114835492</v>
      </c>
      <c r="CH19" s="12" t="s">
        <v>17</v>
      </c>
      <c r="CI19" s="15">
        <v>41.730000000000004</v>
      </c>
      <c r="CJ19" s="15">
        <v>49.249999999999993</v>
      </c>
      <c r="CK19" s="15">
        <v>49.243224016882245</v>
      </c>
      <c r="CL19" s="15">
        <v>52.280240817633214</v>
      </c>
      <c r="CM19" s="18">
        <v>55.815872611047659</v>
      </c>
      <c r="CO19" s="12" t="s">
        <v>17</v>
      </c>
      <c r="CP19" s="15">
        <v>48.360000000000007</v>
      </c>
      <c r="CQ19" s="15">
        <v>44.93</v>
      </c>
      <c r="CR19" s="15">
        <v>49.876285027222785</v>
      </c>
      <c r="CS19" s="15">
        <v>52.562881009055069</v>
      </c>
      <c r="CT19" s="18">
        <v>55.520098855980734</v>
      </c>
      <c r="CV19" s="12" t="s">
        <v>17</v>
      </c>
      <c r="CW19" s="15">
        <v>43.14</v>
      </c>
      <c r="CX19" s="15">
        <v>43.14</v>
      </c>
      <c r="CY19" s="15">
        <v>44.177680000000002</v>
      </c>
      <c r="CZ19" s="15">
        <v>45.566730560860037</v>
      </c>
      <c r="DA19" s="18">
        <v>47.368717120710265</v>
      </c>
      <c r="DC19" s="12" t="s">
        <v>17</v>
      </c>
      <c r="DD19" s="15">
        <v>0</v>
      </c>
      <c r="DE19" s="15">
        <v>149.19999999999999</v>
      </c>
      <c r="DF19" s="15">
        <v>170.08912000000001</v>
      </c>
      <c r="DG19" s="15">
        <v>177.4476296111354</v>
      </c>
      <c r="DH19" s="18">
        <v>186.00447493116582</v>
      </c>
      <c r="DJ19" s="12" t="s">
        <v>17</v>
      </c>
      <c r="DK19" s="15">
        <v>0</v>
      </c>
      <c r="DL19" s="15">
        <v>76.19</v>
      </c>
      <c r="DM19" s="15">
        <v>72.848320000000015</v>
      </c>
      <c r="DN19" s="15">
        <v>77.055316915965435</v>
      </c>
      <c r="DO19" s="18">
        <v>81.694791188080401</v>
      </c>
    </row>
    <row r="20" spans="2:119" x14ac:dyDescent="0.3">
      <c r="B20" s="12" t="s">
        <v>18</v>
      </c>
      <c r="C20" s="15">
        <v>58.08</v>
      </c>
      <c r="D20" s="15">
        <v>61.04</v>
      </c>
      <c r="E20" s="15">
        <v>68.304949840357907</v>
      </c>
      <c r="F20" s="15">
        <v>71.474625568504067</v>
      </c>
      <c r="G20" s="18">
        <v>75.571202639582125</v>
      </c>
      <c r="I20" s="12" t="s">
        <v>18</v>
      </c>
      <c r="J20" s="15">
        <v>56.23</v>
      </c>
      <c r="K20" s="15">
        <v>59.03</v>
      </c>
      <c r="L20" s="15">
        <v>68.304949840357907</v>
      </c>
      <c r="M20" s="15">
        <v>72.014625568504059</v>
      </c>
      <c r="N20" s="18">
        <v>76.111202639582132</v>
      </c>
      <c r="P20" s="12" t="s">
        <v>18</v>
      </c>
      <c r="Q20" s="15">
        <v>56.23</v>
      </c>
      <c r="R20" s="15">
        <v>58.88</v>
      </c>
      <c r="S20" s="15">
        <v>68.144949840357924</v>
      </c>
      <c r="T20" s="15">
        <v>71.864625568504067</v>
      </c>
      <c r="U20" s="18">
        <v>75.961202639582126</v>
      </c>
      <c r="W20" s="12" t="s">
        <v>18</v>
      </c>
      <c r="X20" s="15">
        <v>74.38</v>
      </c>
      <c r="Y20" s="15">
        <v>78.2</v>
      </c>
      <c r="Z20" s="15">
        <v>84.744949840357933</v>
      </c>
      <c r="AA20" s="15">
        <v>89.404625568504059</v>
      </c>
      <c r="AB20" s="18">
        <v>94.541202639582124</v>
      </c>
      <c r="AD20" s="12" t="s">
        <v>18</v>
      </c>
      <c r="AE20" s="15">
        <v>63.31</v>
      </c>
      <c r="AF20" s="15">
        <v>72.149999999999991</v>
      </c>
      <c r="AG20" s="15">
        <v>74.684949840357902</v>
      </c>
      <c r="AH20" s="15">
        <v>78.804625568504065</v>
      </c>
      <c r="AI20" s="18">
        <v>83.341202639582121</v>
      </c>
      <c r="AK20" s="12" t="s">
        <v>18</v>
      </c>
      <c r="AL20" s="15">
        <v>38.809999999999995</v>
      </c>
      <c r="AM20" s="15">
        <v>47.319999999999993</v>
      </c>
      <c r="AN20" s="15">
        <v>49.866285027222787</v>
      </c>
      <c r="AO20" s="15">
        <v>52.552881009055071</v>
      </c>
      <c r="AP20" s="18">
        <v>55.510098855980736</v>
      </c>
      <c r="AR20" s="12" t="s">
        <v>18</v>
      </c>
      <c r="AS20" s="15">
        <v>64.819999999999993</v>
      </c>
      <c r="AT20" s="15">
        <v>72.98</v>
      </c>
      <c r="AU20" s="15">
        <v>59.779427540834185</v>
      </c>
      <c r="AV20" s="15">
        <v>62.999999999999993</v>
      </c>
      <c r="AW20" s="18">
        <v>66.55</v>
      </c>
      <c r="AY20" s="12" t="s">
        <v>18</v>
      </c>
      <c r="AZ20" s="15">
        <v>154.08999999999997</v>
      </c>
      <c r="BA20" s="15">
        <v>167.26</v>
      </c>
      <c r="BB20" s="15">
        <v>189.20406308377883</v>
      </c>
      <c r="BC20" s="15">
        <v>193.30516728498372</v>
      </c>
      <c r="BD20" s="18">
        <v>198.63774953516284</v>
      </c>
      <c r="BF20" s="12" t="s">
        <v>18</v>
      </c>
      <c r="BG20" s="15">
        <v>65.33</v>
      </c>
      <c r="BH20" s="15">
        <v>80.949999999999989</v>
      </c>
      <c r="BI20" s="15">
        <v>95.72028263993947</v>
      </c>
      <c r="BJ20" s="15">
        <v>98.310071177960097</v>
      </c>
      <c r="BK20" s="18">
        <v>101.64884749983858</v>
      </c>
      <c r="BM20" s="12" t="s">
        <v>18</v>
      </c>
      <c r="BN20" s="15">
        <v>38.340000000000003</v>
      </c>
      <c r="BO20" s="15">
        <v>39.65</v>
      </c>
      <c r="BP20" s="15">
        <v>39.252079999999999</v>
      </c>
      <c r="BQ20" s="15">
        <v>40.312187510081586</v>
      </c>
      <c r="BR20" s="18">
        <v>41.90854082699471</v>
      </c>
      <c r="BT20" s="12" t="s">
        <v>18</v>
      </c>
      <c r="BU20" s="15">
        <v>60.77</v>
      </c>
      <c r="BV20" s="15">
        <v>65.62</v>
      </c>
      <c r="BW20" s="15">
        <v>70.398020056143693</v>
      </c>
      <c r="BX20" s="15">
        <v>74.579313086724682</v>
      </c>
      <c r="BY20" s="18">
        <v>79.44592226698758</v>
      </c>
      <c r="CA20" s="12" t="s">
        <v>18</v>
      </c>
      <c r="CB20" s="15">
        <v>70.899999999999991</v>
      </c>
      <c r="CC20" s="15">
        <v>73.56</v>
      </c>
      <c r="CD20" s="15">
        <v>75.192897932342319</v>
      </c>
      <c r="CE20" s="15">
        <v>80.007326662843624</v>
      </c>
      <c r="CF20" s="18">
        <v>85.596489114835492</v>
      </c>
      <c r="CH20" s="12" t="s">
        <v>18</v>
      </c>
      <c r="CI20" s="15">
        <v>41.27</v>
      </c>
      <c r="CJ20" s="15">
        <v>49.249999999999993</v>
      </c>
      <c r="CK20" s="15">
        <v>49.243224016882245</v>
      </c>
      <c r="CL20" s="15">
        <v>52.280240817633214</v>
      </c>
      <c r="CM20" s="18">
        <v>55.815872611047659</v>
      </c>
      <c r="CO20" s="12" t="s">
        <v>18</v>
      </c>
      <c r="CP20" s="15">
        <v>43.53</v>
      </c>
      <c r="CQ20" s="15">
        <v>44.93</v>
      </c>
      <c r="CR20" s="15">
        <v>49.876285027222785</v>
      </c>
      <c r="CS20" s="15">
        <v>52.562881009055069</v>
      </c>
      <c r="CT20" s="18">
        <v>55.520098855980734</v>
      </c>
      <c r="CV20" s="12" t="s">
        <v>18</v>
      </c>
      <c r="CW20" s="15">
        <v>43.14</v>
      </c>
      <c r="CX20" s="15">
        <v>43.14</v>
      </c>
      <c r="CY20" s="15">
        <v>44.177680000000002</v>
      </c>
      <c r="CZ20" s="15">
        <v>45.566730560860037</v>
      </c>
      <c r="DA20" s="18">
        <v>47.368717120710265</v>
      </c>
      <c r="DC20" s="12" t="s">
        <v>18</v>
      </c>
      <c r="DD20" s="15">
        <v>0</v>
      </c>
      <c r="DE20" s="15">
        <v>149.19999999999999</v>
      </c>
      <c r="DF20" s="15">
        <v>170.08912000000001</v>
      </c>
      <c r="DG20" s="15">
        <v>177.4476296111354</v>
      </c>
      <c r="DH20" s="18">
        <v>186.00447493116582</v>
      </c>
      <c r="DJ20" s="12" t="s">
        <v>18</v>
      </c>
      <c r="DK20" s="15">
        <v>0</v>
      </c>
      <c r="DL20" s="15">
        <v>76.19</v>
      </c>
      <c r="DM20" s="15">
        <v>72.848320000000015</v>
      </c>
      <c r="DN20" s="15">
        <v>77.055316915965435</v>
      </c>
      <c r="DO20" s="18">
        <v>81.694791188080401</v>
      </c>
    </row>
    <row r="21" spans="2:119" x14ac:dyDescent="0.3">
      <c r="B21" s="12" t="s">
        <v>19</v>
      </c>
      <c r="C21" s="15">
        <v>50.01</v>
      </c>
      <c r="D21" s="15">
        <v>61.04</v>
      </c>
      <c r="E21" s="15">
        <v>68.304949840357907</v>
      </c>
      <c r="F21" s="15">
        <v>71.474625568504067</v>
      </c>
      <c r="G21" s="18">
        <v>75.571202639582125</v>
      </c>
      <c r="I21" s="12" t="s">
        <v>19</v>
      </c>
      <c r="J21" s="15">
        <v>48.170000000000009</v>
      </c>
      <c r="K21" s="15">
        <v>59.03</v>
      </c>
      <c r="L21" s="15">
        <v>68.304949840357907</v>
      </c>
      <c r="M21" s="15">
        <v>72.014625568504059</v>
      </c>
      <c r="N21" s="18">
        <v>76.111202639582132</v>
      </c>
      <c r="P21" s="12" t="s">
        <v>19</v>
      </c>
      <c r="Q21" s="15">
        <v>48.170000000000009</v>
      </c>
      <c r="R21" s="15">
        <v>58.88</v>
      </c>
      <c r="S21" s="15">
        <v>68.144949840357924</v>
      </c>
      <c r="T21" s="15">
        <v>71.864625568504067</v>
      </c>
      <c r="U21" s="18">
        <v>75.961202639582126</v>
      </c>
      <c r="W21" s="12" t="s">
        <v>19</v>
      </c>
      <c r="X21" s="15">
        <v>66.309999999999988</v>
      </c>
      <c r="Y21" s="15">
        <v>78.2</v>
      </c>
      <c r="Z21" s="15">
        <v>84.744949840357933</v>
      </c>
      <c r="AA21" s="15">
        <v>89.404625568504059</v>
      </c>
      <c r="AB21" s="18">
        <v>94.541202639582124</v>
      </c>
      <c r="AD21" s="12" t="s">
        <v>19</v>
      </c>
      <c r="AE21" s="15">
        <v>55.260000000000005</v>
      </c>
      <c r="AF21" s="15">
        <v>72.149999999999991</v>
      </c>
      <c r="AG21" s="15">
        <v>74.684949840357902</v>
      </c>
      <c r="AH21" s="15">
        <v>78.804625568504065</v>
      </c>
      <c r="AI21" s="18">
        <v>83.341202639582121</v>
      </c>
      <c r="AK21" s="12" t="s">
        <v>19</v>
      </c>
      <c r="AL21" s="15">
        <v>44</v>
      </c>
      <c r="AM21" s="15">
        <v>47.319999999999993</v>
      </c>
      <c r="AN21" s="15">
        <v>49.866285027222787</v>
      </c>
      <c r="AO21" s="15">
        <v>52.552881009055071</v>
      </c>
      <c r="AP21" s="18">
        <v>55.510098855980736</v>
      </c>
      <c r="AR21" s="12" t="s">
        <v>19</v>
      </c>
      <c r="AS21" s="15">
        <v>64.819999999999993</v>
      </c>
      <c r="AT21" s="15">
        <v>72.98</v>
      </c>
      <c r="AU21" s="15">
        <v>59.779427540834185</v>
      </c>
      <c r="AV21" s="15">
        <v>62.999999999999993</v>
      </c>
      <c r="AW21" s="18">
        <v>66.55</v>
      </c>
      <c r="AY21" s="12" t="s">
        <v>19</v>
      </c>
      <c r="AZ21" s="15">
        <v>136.46</v>
      </c>
      <c r="BA21" s="15">
        <v>167.26</v>
      </c>
      <c r="BB21" s="15">
        <v>189.20406308377883</v>
      </c>
      <c r="BC21" s="15">
        <v>193.30516728498372</v>
      </c>
      <c r="BD21" s="18">
        <v>198.63774953516284</v>
      </c>
      <c r="BF21" s="12" t="s">
        <v>19</v>
      </c>
      <c r="BG21" s="15">
        <v>72.989999999999995</v>
      </c>
      <c r="BH21" s="15">
        <v>80.949999999999989</v>
      </c>
      <c r="BI21" s="15">
        <v>95.72028263993947</v>
      </c>
      <c r="BJ21" s="15">
        <v>98.310071177960097</v>
      </c>
      <c r="BK21" s="18">
        <v>101.64884749983858</v>
      </c>
      <c r="BM21" s="12" t="s">
        <v>19</v>
      </c>
      <c r="BN21" s="15">
        <v>38.340000000000003</v>
      </c>
      <c r="BO21" s="15">
        <v>39.65</v>
      </c>
      <c r="BP21" s="15">
        <v>39.252079999999999</v>
      </c>
      <c r="BQ21" s="15">
        <v>40.312187510081586</v>
      </c>
      <c r="BR21" s="18">
        <v>41.90854082699471</v>
      </c>
      <c r="BT21" s="12" t="s">
        <v>19</v>
      </c>
      <c r="BU21" s="15">
        <v>56.26</v>
      </c>
      <c r="BV21" s="15">
        <v>65.62</v>
      </c>
      <c r="BW21" s="15">
        <v>69.028020056143703</v>
      </c>
      <c r="BX21" s="15">
        <v>74.579313086724682</v>
      </c>
      <c r="BY21" s="18">
        <v>79.44592226698758</v>
      </c>
      <c r="CA21" s="12" t="s">
        <v>19</v>
      </c>
      <c r="CB21" s="15">
        <v>71.169999999999987</v>
      </c>
      <c r="CC21" s="15">
        <v>73.56</v>
      </c>
      <c r="CD21" s="15">
        <v>75.192897932342319</v>
      </c>
      <c r="CE21" s="15">
        <v>80.007326662843624</v>
      </c>
      <c r="CF21" s="18">
        <v>85.596489114835492</v>
      </c>
      <c r="CH21" s="12" t="s">
        <v>19</v>
      </c>
      <c r="CI21" s="15">
        <v>41.540000000000006</v>
      </c>
      <c r="CJ21" s="15">
        <v>49.249999999999993</v>
      </c>
      <c r="CK21" s="15">
        <v>49.243224016882245</v>
      </c>
      <c r="CL21" s="15">
        <v>52.280240817633214</v>
      </c>
      <c r="CM21" s="18">
        <v>55.815872611047659</v>
      </c>
      <c r="CO21" s="12" t="s">
        <v>19</v>
      </c>
      <c r="CP21" s="15">
        <v>44.180000000000007</v>
      </c>
      <c r="CQ21" s="15">
        <v>44.93</v>
      </c>
      <c r="CR21" s="15">
        <v>49.876285027222785</v>
      </c>
      <c r="CS21" s="15">
        <v>52.562881009055069</v>
      </c>
      <c r="CT21" s="18">
        <v>55.520098855980734</v>
      </c>
      <c r="CV21" s="12" t="s">
        <v>19</v>
      </c>
      <c r="CW21" s="15">
        <v>43.14</v>
      </c>
      <c r="CX21" s="15">
        <v>43.14</v>
      </c>
      <c r="CY21" s="15">
        <v>44.177680000000002</v>
      </c>
      <c r="CZ21" s="15">
        <v>45.566730560860037</v>
      </c>
      <c r="DA21" s="18">
        <v>47.368717120710265</v>
      </c>
      <c r="DC21" s="12" t="s">
        <v>19</v>
      </c>
      <c r="DD21" s="15">
        <v>0</v>
      </c>
      <c r="DE21" s="15">
        <v>149.19999999999999</v>
      </c>
      <c r="DF21" s="15">
        <v>170.08912000000001</v>
      </c>
      <c r="DG21" s="15">
        <v>177.4476296111354</v>
      </c>
      <c r="DH21" s="18">
        <v>186.00447493116582</v>
      </c>
      <c r="DJ21" s="12" t="s">
        <v>19</v>
      </c>
      <c r="DK21" s="15">
        <v>0</v>
      </c>
      <c r="DL21" s="15">
        <v>76.19</v>
      </c>
      <c r="DM21" s="15">
        <v>72.848320000000015</v>
      </c>
      <c r="DN21" s="15">
        <v>77.055316915965435</v>
      </c>
      <c r="DO21" s="18">
        <v>81.694791188080401</v>
      </c>
    </row>
    <row r="22" spans="2:119" x14ac:dyDescent="0.3">
      <c r="B22" s="12" t="s">
        <v>20</v>
      </c>
      <c r="C22" s="15">
        <v>63.359999999999992</v>
      </c>
      <c r="D22" s="15">
        <v>61.04</v>
      </c>
      <c r="E22" s="15">
        <v>68.304949840357907</v>
      </c>
      <c r="F22" s="15">
        <v>71.474625568504067</v>
      </c>
      <c r="G22" s="18">
        <v>75.571202639582125</v>
      </c>
      <c r="I22" s="12" t="s">
        <v>20</v>
      </c>
      <c r="J22" s="15">
        <v>61.52</v>
      </c>
      <c r="K22" s="15">
        <v>59.03</v>
      </c>
      <c r="L22" s="15">
        <v>68.304949840357907</v>
      </c>
      <c r="M22" s="15">
        <v>72.014625568504059</v>
      </c>
      <c r="N22" s="18">
        <v>76.111202639582132</v>
      </c>
      <c r="P22" s="12" t="s">
        <v>20</v>
      </c>
      <c r="Q22" s="15">
        <v>61.52</v>
      </c>
      <c r="R22" s="15">
        <v>58.88</v>
      </c>
      <c r="S22" s="15">
        <v>68.144949840357924</v>
      </c>
      <c r="T22" s="15">
        <v>71.864625568504067</v>
      </c>
      <c r="U22" s="18">
        <v>75.961202639582126</v>
      </c>
      <c r="W22" s="12" t="s">
        <v>20</v>
      </c>
      <c r="X22" s="15">
        <v>79.66</v>
      </c>
      <c r="Y22" s="15">
        <v>78.2</v>
      </c>
      <c r="Z22" s="15">
        <v>84.744949840357933</v>
      </c>
      <c r="AA22" s="15">
        <v>89.404625568504059</v>
      </c>
      <c r="AB22" s="18">
        <v>94.541202639582124</v>
      </c>
      <c r="AD22" s="12" t="s">
        <v>20</v>
      </c>
      <c r="AE22" s="15">
        <v>68.600000000000009</v>
      </c>
      <c r="AF22" s="15">
        <v>72.149999999999991</v>
      </c>
      <c r="AG22" s="15">
        <v>74.684949840357902</v>
      </c>
      <c r="AH22" s="15">
        <v>78.804625568504065</v>
      </c>
      <c r="AI22" s="18">
        <v>83.341202639582121</v>
      </c>
      <c r="AK22" s="12" t="s">
        <v>20</v>
      </c>
      <c r="AL22" s="15">
        <v>44</v>
      </c>
      <c r="AM22" s="15">
        <v>47.319999999999993</v>
      </c>
      <c r="AN22" s="15">
        <v>49.866285027222787</v>
      </c>
      <c r="AO22" s="15">
        <v>52.552881009055071</v>
      </c>
      <c r="AP22" s="18">
        <v>55.510098855980736</v>
      </c>
      <c r="AR22" s="12" t="s">
        <v>20</v>
      </c>
      <c r="AS22" s="15">
        <v>64.819999999999993</v>
      </c>
      <c r="AT22" s="15">
        <v>72.98</v>
      </c>
      <c r="AU22" s="15">
        <v>59.779427540834185</v>
      </c>
      <c r="AV22" s="15">
        <v>62.999999999999993</v>
      </c>
      <c r="AW22" s="18">
        <v>66.55</v>
      </c>
      <c r="AY22" s="12" t="s">
        <v>20</v>
      </c>
      <c r="AZ22" s="15">
        <v>165.24999999999997</v>
      </c>
      <c r="BA22" s="15">
        <v>167.26</v>
      </c>
      <c r="BB22" s="15">
        <v>189.20406308377883</v>
      </c>
      <c r="BC22" s="15">
        <v>193.30516728498372</v>
      </c>
      <c r="BD22" s="18">
        <v>198.63774953516284</v>
      </c>
      <c r="BF22" s="12" t="s">
        <v>20</v>
      </c>
      <c r="BG22" s="15">
        <v>76.37</v>
      </c>
      <c r="BH22" s="15">
        <v>80.949999999999989</v>
      </c>
      <c r="BI22" s="15">
        <v>95.72028263993947</v>
      </c>
      <c r="BJ22" s="15">
        <v>98.310071177960097</v>
      </c>
      <c r="BK22" s="18">
        <v>101.64884749983858</v>
      </c>
      <c r="BM22" s="12" t="s">
        <v>20</v>
      </c>
      <c r="BN22" s="15">
        <v>38.340000000000003</v>
      </c>
      <c r="BO22" s="15">
        <v>39.65</v>
      </c>
      <c r="BP22" s="15">
        <v>39.252079999999999</v>
      </c>
      <c r="BQ22" s="15">
        <v>40.312187510081586</v>
      </c>
      <c r="BR22" s="18">
        <v>41.90854082699471</v>
      </c>
      <c r="BT22" s="12" t="s">
        <v>20</v>
      </c>
      <c r="BU22" s="15">
        <v>56.26</v>
      </c>
      <c r="BV22" s="15">
        <v>65.62</v>
      </c>
      <c r="BW22" s="15">
        <v>70.398020056143693</v>
      </c>
      <c r="BX22" s="15">
        <v>74.579313086724682</v>
      </c>
      <c r="BY22" s="18">
        <v>79.44592226698758</v>
      </c>
      <c r="CA22" s="12" t="s">
        <v>20</v>
      </c>
      <c r="CB22" s="15">
        <v>71.69</v>
      </c>
      <c r="CC22" s="15">
        <v>73.56</v>
      </c>
      <c r="CD22" s="15">
        <v>75.192897932342319</v>
      </c>
      <c r="CE22" s="15">
        <v>80.007326662843624</v>
      </c>
      <c r="CF22" s="18">
        <v>85.596489114835492</v>
      </c>
      <c r="CH22" s="12" t="s">
        <v>20</v>
      </c>
      <c r="CI22" s="15">
        <v>42.06</v>
      </c>
      <c r="CJ22" s="15">
        <v>49.249999999999993</v>
      </c>
      <c r="CK22" s="15">
        <v>49.243224016882245</v>
      </c>
      <c r="CL22" s="15">
        <v>52.280240817633214</v>
      </c>
      <c r="CM22" s="18">
        <v>55.815872611047659</v>
      </c>
      <c r="CO22" s="12" t="s">
        <v>20</v>
      </c>
      <c r="CP22" s="15">
        <v>48.720000000000006</v>
      </c>
      <c r="CQ22" s="15">
        <v>44.93</v>
      </c>
      <c r="CR22" s="15">
        <v>49.876285027222785</v>
      </c>
      <c r="CS22" s="15">
        <v>52.562881009055069</v>
      </c>
      <c r="CT22" s="18">
        <v>55.520098855980734</v>
      </c>
      <c r="CV22" s="12" t="s">
        <v>20</v>
      </c>
      <c r="CW22" s="15">
        <v>43.14</v>
      </c>
      <c r="CX22" s="15">
        <v>43.14</v>
      </c>
      <c r="CY22" s="15">
        <v>44.177680000000002</v>
      </c>
      <c r="CZ22" s="15">
        <v>45.566730560860037</v>
      </c>
      <c r="DA22" s="18">
        <v>47.368717120710265</v>
      </c>
      <c r="DC22" s="12" t="s">
        <v>20</v>
      </c>
      <c r="DD22" s="15">
        <v>0</v>
      </c>
      <c r="DE22" s="15">
        <v>149.19999999999999</v>
      </c>
      <c r="DF22" s="15">
        <v>170.08912000000001</v>
      </c>
      <c r="DG22" s="15">
        <v>177.4476296111354</v>
      </c>
      <c r="DH22" s="18">
        <v>186.00447493116582</v>
      </c>
      <c r="DJ22" s="12" t="s">
        <v>20</v>
      </c>
      <c r="DK22" s="15">
        <v>0</v>
      </c>
      <c r="DL22" s="15">
        <v>76.19</v>
      </c>
      <c r="DM22" s="15">
        <v>72.848320000000015</v>
      </c>
      <c r="DN22" s="15">
        <v>77.055316915965435</v>
      </c>
      <c r="DO22" s="18">
        <v>81.694791188080401</v>
      </c>
    </row>
    <row r="23" spans="2:119" x14ac:dyDescent="0.3">
      <c r="B23" s="12" t="s">
        <v>21</v>
      </c>
      <c r="C23" s="15">
        <v>63.46</v>
      </c>
      <c r="D23" s="15">
        <v>66.59</v>
      </c>
      <c r="E23" s="15">
        <v>68.304949840357907</v>
      </c>
      <c r="F23" s="15">
        <v>71.474625568504067</v>
      </c>
      <c r="G23" s="18">
        <v>75.571202639582125</v>
      </c>
      <c r="I23" s="12" t="s">
        <v>21</v>
      </c>
      <c r="J23" s="15">
        <v>61.609999999999992</v>
      </c>
      <c r="K23" s="15">
        <v>59.03</v>
      </c>
      <c r="L23" s="15">
        <v>68.304949840357907</v>
      </c>
      <c r="M23" s="15">
        <v>72.014625568504059</v>
      </c>
      <c r="N23" s="18">
        <v>76.111202639582132</v>
      </c>
      <c r="P23" s="12" t="s">
        <v>21</v>
      </c>
      <c r="Q23" s="15">
        <v>61.609999999999992</v>
      </c>
      <c r="R23" s="15">
        <v>64.430000000000007</v>
      </c>
      <c r="S23" s="15">
        <v>68.144949840357924</v>
      </c>
      <c r="T23" s="15">
        <v>71.864625568504067</v>
      </c>
      <c r="U23" s="18">
        <v>75.961202639582126</v>
      </c>
      <c r="W23" s="12" t="s">
        <v>21</v>
      </c>
      <c r="X23" s="15">
        <v>79.75</v>
      </c>
      <c r="Y23" s="15">
        <v>83.76</v>
      </c>
      <c r="Z23" s="15">
        <v>84.744949840357933</v>
      </c>
      <c r="AA23" s="15">
        <v>89.404625568504059</v>
      </c>
      <c r="AB23" s="18">
        <v>94.541202639582124</v>
      </c>
      <c r="AD23" s="12" t="s">
        <v>21</v>
      </c>
      <c r="AE23" s="15">
        <v>68.69</v>
      </c>
      <c r="AF23" s="15">
        <v>72.149999999999991</v>
      </c>
      <c r="AG23" s="15">
        <v>74.684949840357902</v>
      </c>
      <c r="AH23" s="15">
        <v>78.804625568504065</v>
      </c>
      <c r="AI23" s="18">
        <v>83.341202639582121</v>
      </c>
      <c r="AK23" s="12" t="s">
        <v>21</v>
      </c>
      <c r="AL23" s="15">
        <v>44.01</v>
      </c>
      <c r="AM23" s="15">
        <v>47.319999999999993</v>
      </c>
      <c r="AN23" s="15">
        <v>49.866285027222787</v>
      </c>
      <c r="AO23" s="15">
        <v>52.552881009055071</v>
      </c>
      <c r="AP23" s="18">
        <v>55.510098855980736</v>
      </c>
      <c r="AR23" s="12" t="s">
        <v>21</v>
      </c>
      <c r="AS23" s="15">
        <v>64.849999999999994</v>
      </c>
      <c r="AT23" s="15">
        <v>72.98</v>
      </c>
      <c r="AU23" s="15">
        <v>59.779427540834185</v>
      </c>
      <c r="AV23" s="15">
        <v>62.999999999999993</v>
      </c>
      <c r="AW23" s="18">
        <v>66.55</v>
      </c>
      <c r="AY23" s="12" t="s">
        <v>21</v>
      </c>
      <c r="AZ23" s="15">
        <v>165.28999999999996</v>
      </c>
      <c r="BA23" s="15">
        <v>168.96</v>
      </c>
      <c r="BB23" s="15">
        <v>189.20406308377883</v>
      </c>
      <c r="BC23" s="15">
        <v>193.30516728498372</v>
      </c>
      <c r="BD23" s="18">
        <v>198.63774953516284</v>
      </c>
      <c r="BF23" s="12" t="s">
        <v>21</v>
      </c>
      <c r="BG23" s="15">
        <v>76.38</v>
      </c>
      <c r="BH23" s="15">
        <v>80.949999999999989</v>
      </c>
      <c r="BI23" s="15">
        <v>95.72028263993947</v>
      </c>
      <c r="BJ23" s="15">
        <v>98.310071177960097</v>
      </c>
      <c r="BK23" s="18">
        <v>101.64884749983858</v>
      </c>
      <c r="BM23" s="12" t="s">
        <v>21</v>
      </c>
      <c r="BN23" s="15">
        <v>38.340000000000003</v>
      </c>
      <c r="BO23" s="15">
        <v>39.65</v>
      </c>
      <c r="BP23" s="15">
        <v>39.252079999999999</v>
      </c>
      <c r="BQ23" s="15">
        <v>40.312187510081586</v>
      </c>
      <c r="BR23" s="18">
        <v>41.90854082699471</v>
      </c>
      <c r="BT23" s="12" t="s">
        <v>21</v>
      </c>
      <c r="BU23" s="15">
        <v>56.16</v>
      </c>
      <c r="BV23" s="15">
        <v>65.62</v>
      </c>
      <c r="BW23" s="15">
        <v>70.398020056143693</v>
      </c>
      <c r="BX23" s="15">
        <v>74.579313086724682</v>
      </c>
      <c r="BY23" s="18">
        <v>79.44592226698758</v>
      </c>
      <c r="CA23" s="12" t="s">
        <v>21</v>
      </c>
      <c r="CB23" s="15">
        <v>70.03</v>
      </c>
      <c r="CC23" s="15">
        <v>69.149999999999991</v>
      </c>
      <c r="CD23" s="15">
        <v>75.192897932342319</v>
      </c>
      <c r="CE23" s="15">
        <v>80.007326662843624</v>
      </c>
      <c r="CF23" s="18">
        <v>85.596489114835492</v>
      </c>
      <c r="CH23" s="12" t="s">
        <v>21</v>
      </c>
      <c r="CI23" s="15">
        <v>42.6</v>
      </c>
      <c r="CJ23" s="15">
        <v>49.249999999999993</v>
      </c>
      <c r="CK23" s="15">
        <v>49.243224016882245</v>
      </c>
      <c r="CL23" s="15">
        <v>52.280240817633214</v>
      </c>
      <c r="CM23" s="18">
        <v>55.815872611047659</v>
      </c>
      <c r="CO23" s="12" t="s">
        <v>21</v>
      </c>
      <c r="CP23" s="15">
        <v>48.74</v>
      </c>
      <c r="CQ23" s="15">
        <v>50.38</v>
      </c>
      <c r="CR23" s="15">
        <v>49.876285027222785</v>
      </c>
      <c r="CS23" s="15">
        <v>52.562881009055069</v>
      </c>
      <c r="CT23" s="18">
        <v>55.520098855980734</v>
      </c>
      <c r="CV23" s="12" t="s">
        <v>21</v>
      </c>
      <c r="CW23" s="15">
        <v>43.14</v>
      </c>
      <c r="CX23" s="15">
        <v>43.14</v>
      </c>
      <c r="CY23" s="15">
        <v>44.177680000000002</v>
      </c>
      <c r="CZ23" s="15">
        <v>45.566730560860037</v>
      </c>
      <c r="DA23" s="18">
        <v>47.368717120710265</v>
      </c>
      <c r="DC23" s="12" t="s">
        <v>21</v>
      </c>
      <c r="DD23" s="15">
        <v>147.96</v>
      </c>
      <c r="DE23" s="15">
        <v>149.19999999999999</v>
      </c>
      <c r="DF23" s="15">
        <v>170.08912000000001</v>
      </c>
      <c r="DG23" s="15">
        <v>177.4476296111354</v>
      </c>
      <c r="DH23" s="18">
        <v>186.00447493116582</v>
      </c>
      <c r="DJ23" s="12" t="s">
        <v>21</v>
      </c>
      <c r="DK23" s="15">
        <v>0</v>
      </c>
      <c r="DL23" s="15">
        <v>76.19</v>
      </c>
      <c r="DM23" s="15">
        <v>72.848320000000015</v>
      </c>
      <c r="DN23" s="15">
        <v>77.055316915965435</v>
      </c>
      <c r="DO23" s="18">
        <v>81.694791188080401</v>
      </c>
    </row>
    <row r="24" spans="2:119" x14ac:dyDescent="0.3">
      <c r="B24" s="12" t="s">
        <v>22</v>
      </c>
      <c r="C24" s="15">
        <v>63.46</v>
      </c>
      <c r="D24" s="15">
        <v>66.59</v>
      </c>
      <c r="E24" s="15">
        <v>68.304949840357907</v>
      </c>
      <c r="F24" s="15">
        <v>71.474625568504067</v>
      </c>
      <c r="G24" s="18">
        <v>75.571202639582125</v>
      </c>
      <c r="I24" s="12" t="s">
        <v>22</v>
      </c>
      <c r="J24" s="15">
        <v>61.609999999999992</v>
      </c>
      <c r="K24" s="15">
        <v>64.59</v>
      </c>
      <c r="L24" s="15">
        <v>68.304949840357907</v>
      </c>
      <c r="M24" s="15">
        <v>72.014625568504059</v>
      </c>
      <c r="N24" s="18">
        <v>76.111202639582132</v>
      </c>
      <c r="P24" s="12" t="s">
        <v>22</v>
      </c>
      <c r="Q24" s="15">
        <v>61.609999999999992</v>
      </c>
      <c r="R24" s="15">
        <v>64.430000000000007</v>
      </c>
      <c r="S24" s="15">
        <v>68.144949840357924</v>
      </c>
      <c r="T24" s="15">
        <v>71.864625568504067</v>
      </c>
      <c r="U24" s="18">
        <v>75.961202639582126</v>
      </c>
      <c r="W24" s="12" t="s">
        <v>22</v>
      </c>
      <c r="X24" s="15">
        <v>79.75</v>
      </c>
      <c r="Y24" s="15">
        <v>83.76</v>
      </c>
      <c r="Z24" s="15">
        <v>84.744949840357933</v>
      </c>
      <c r="AA24" s="15">
        <v>89.404625568504059</v>
      </c>
      <c r="AB24" s="18">
        <v>94.541202639582124</v>
      </c>
      <c r="AD24" s="12" t="s">
        <v>22</v>
      </c>
      <c r="AE24" s="15">
        <v>68.69</v>
      </c>
      <c r="AF24" s="15">
        <v>72.149999999999991</v>
      </c>
      <c r="AG24" s="15">
        <v>74.684949840357902</v>
      </c>
      <c r="AH24" s="15">
        <v>78.804625568504065</v>
      </c>
      <c r="AI24" s="18">
        <v>83.341202639582121</v>
      </c>
      <c r="AK24" s="12" t="s">
        <v>22</v>
      </c>
      <c r="AL24" s="15">
        <v>44.01</v>
      </c>
      <c r="AM24" s="15">
        <v>47.319999999999993</v>
      </c>
      <c r="AN24" s="15">
        <v>49.866285027222787</v>
      </c>
      <c r="AO24" s="15">
        <v>52.552881009055071</v>
      </c>
      <c r="AP24" s="18">
        <v>55.510098855980736</v>
      </c>
      <c r="AR24" s="12" t="s">
        <v>22</v>
      </c>
      <c r="AS24" s="15">
        <v>64.849999999999994</v>
      </c>
      <c r="AT24" s="15">
        <v>72.98</v>
      </c>
      <c r="AU24" s="15">
        <v>59.779427540834185</v>
      </c>
      <c r="AV24" s="15">
        <v>62.999999999999993</v>
      </c>
      <c r="AW24" s="18">
        <v>66.55</v>
      </c>
      <c r="AY24" s="12" t="s">
        <v>22</v>
      </c>
      <c r="AZ24" s="15">
        <v>165.28999999999996</v>
      </c>
      <c r="BA24" s="15">
        <v>168.96</v>
      </c>
      <c r="BB24" s="15">
        <v>189.20406308377883</v>
      </c>
      <c r="BC24" s="15">
        <v>193.30516728498372</v>
      </c>
      <c r="BD24" s="18">
        <v>198.63774953516284</v>
      </c>
      <c r="BF24" s="12" t="s">
        <v>22</v>
      </c>
      <c r="BG24" s="15">
        <v>76.38</v>
      </c>
      <c r="BH24" s="15">
        <v>80.949999999999989</v>
      </c>
      <c r="BI24" s="15">
        <v>95.72028263993947</v>
      </c>
      <c r="BJ24" s="15">
        <v>98.310071177960097</v>
      </c>
      <c r="BK24" s="18">
        <v>101.64884749983858</v>
      </c>
      <c r="BM24" s="12" t="s">
        <v>22</v>
      </c>
      <c r="BN24" s="15">
        <v>38.340000000000003</v>
      </c>
      <c r="BO24" s="15">
        <v>39.65</v>
      </c>
      <c r="BP24" s="15">
        <v>39.252079999999999</v>
      </c>
      <c r="BQ24" s="15">
        <v>40.312187510081586</v>
      </c>
      <c r="BR24" s="18">
        <v>41.90854082699471</v>
      </c>
      <c r="BT24" s="12" t="s">
        <v>22</v>
      </c>
      <c r="BU24" s="15">
        <v>56.16</v>
      </c>
      <c r="BV24" s="15">
        <v>65.62</v>
      </c>
      <c r="BW24" s="15">
        <v>70.398020056143693</v>
      </c>
      <c r="BX24" s="15">
        <v>74.579313086724682</v>
      </c>
      <c r="BY24" s="18">
        <v>79.44592226698758</v>
      </c>
      <c r="CA24" s="12" t="s">
        <v>22</v>
      </c>
      <c r="CB24" s="15">
        <v>70.03</v>
      </c>
      <c r="CC24" s="15">
        <v>69.149999999999991</v>
      </c>
      <c r="CD24" s="15">
        <v>75.192897932342319</v>
      </c>
      <c r="CE24" s="15">
        <v>80.007326662843624</v>
      </c>
      <c r="CF24" s="18">
        <v>85.596489114835492</v>
      </c>
      <c r="CH24" s="12" t="s">
        <v>22</v>
      </c>
      <c r="CI24" s="15">
        <v>42.6</v>
      </c>
      <c r="CJ24" s="15">
        <v>49.249999999999993</v>
      </c>
      <c r="CK24" s="15">
        <v>49.243224016882245</v>
      </c>
      <c r="CL24" s="15">
        <v>52.280240817633214</v>
      </c>
      <c r="CM24" s="18">
        <v>55.815872611047659</v>
      </c>
      <c r="CO24" s="12" t="s">
        <v>22</v>
      </c>
      <c r="CP24" s="15">
        <v>48.74</v>
      </c>
      <c r="CQ24" s="15">
        <v>50.38</v>
      </c>
      <c r="CR24" s="15">
        <v>49.876285027222785</v>
      </c>
      <c r="CS24" s="15">
        <v>52.562881009055069</v>
      </c>
      <c r="CT24" s="18">
        <v>55.520098855980734</v>
      </c>
      <c r="CV24" s="12" t="s">
        <v>22</v>
      </c>
      <c r="CW24" s="15">
        <v>43.14</v>
      </c>
      <c r="CX24" s="15">
        <v>43.14</v>
      </c>
      <c r="CY24" s="15">
        <v>44.177680000000002</v>
      </c>
      <c r="CZ24" s="15">
        <v>45.566730560860037</v>
      </c>
      <c r="DA24" s="18">
        <v>47.368717120710265</v>
      </c>
      <c r="DC24" s="12" t="s">
        <v>22</v>
      </c>
      <c r="DD24" s="15">
        <v>149.16999999999999</v>
      </c>
      <c r="DE24" s="15">
        <v>149.19999999999999</v>
      </c>
      <c r="DF24" s="15">
        <v>170.08912000000001</v>
      </c>
      <c r="DG24" s="15">
        <v>177.4476296111354</v>
      </c>
      <c r="DH24" s="18">
        <v>186.00447493116582</v>
      </c>
      <c r="DJ24" s="12" t="s">
        <v>22</v>
      </c>
      <c r="DK24" s="15">
        <v>0</v>
      </c>
      <c r="DL24" s="15">
        <v>76.19</v>
      </c>
      <c r="DM24" s="15">
        <v>72.848320000000015</v>
      </c>
      <c r="DN24" s="15">
        <v>77.055316915965435</v>
      </c>
      <c r="DO24" s="18">
        <v>81.694791188080401</v>
      </c>
    </row>
    <row r="25" spans="2:119" x14ac:dyDescent="0.3">
      <c r="B25" s="12" t="s">
        <v>23</v>
      </c>
      <c r="C25" s="15">
        <v>63.46</v>
      </c>
      <c r="D25" s="15">
        <v>66.59</v>
      </c>
      <c r="E25" s="15">
        <v>68.304949840357907</v>
      </c>
      <c r="F25" s="15">
        <v>71.474625568504067</v>
      </c>
      <c r="G25" s="18">
        <v>75.571202639582125</v>
      </c>
      <c r="I25" s="12" t="s">
        <v>23</v>
      </c>
      <c r="J25" s="15">
        <v>61.609999999999992</v>
      </c>
      <c r="K25" s="15">
        <v>64.59</v>
      </c>
      <c r="L25" s="15">
        <v>68.304949840357907</v>
      </c>
      <c r="M25" s="15">
        <v>72.014625568504059</v>
      </c>
      <c r="N25" s="18">
        <v>76.111202639582132</v>
      </c>
      <c r="P25" s="12" t="s">
        <v>23</v>
      </c>
      <c r="Q25" s="15">
        <v>61.609999999999992</v>
      </c>
      <c r="R25" s="15">
        <v>64.430000000000007</v>
      </c>
      <c r="S25" s="15">
        <v>68.144949840357924</v>
      </c>
      <c r="T25" s="15">
        <v>71.864625568504067</v>
      </c>
      <c r="U25" s="18">
        <v>75.961202639582126</v>
      </c>
      <c r="W25" s="12" t="s">
        <v>23</v>
      </c>
      <c r="X25" s="15">
        <v>79.75</v>
      </c>
      <c r="Y25" s="15">
        <v>83.76</v>
      </c>
      <c r="Z25" s="15">
        <v>84.744949840357933</v>
      </c>
      <c r="AA25" s="15">
        <v>89.404625568504059</v>
      </c>
      <c r="AB25" s="18">
        <v>94.541202639582124</v>
      </c>
      <c r="AD25" s="12" t="s">
        <v>23</v>
      </c>
      <c r="AE25" s="15">
        <v>68.69</v>
      </c>
      <c r="AF25" s="15">
        <v>72.149999999999991</v>
      </c>
      <c r="AG25" s="15">
        <v>74.684949840357902</v>
      </c>
      <c r="AH25" s="15">
        <v>78.804625568504065</v>
      </c>
      <c r="AI25" s="18">
        <v>83.341202639582121</v>
      </c>
      <c r="AK25" s="12" t="s">
        <v>23</v>
      </c>
      <c r="AL25" s="15">
        <v>44.01</v>
      </c>
      <c r="AM25" s="15">
        <v>47.319999999999993</v>
      </c>
      <c r="AN25" s="15">
        <v>49.866285027222787</v>
      </c>
      <c r="AO25" s="15">
        <v>52.552881009055071</v>
      </c>
      <c r="AP25" s="18">
        <v>55.510098855980736</v>
      </c>
      <c r="AR25" s="12" t="s">
        <v>23</v>
      </c>
      <c r="AS25" s="15">
        <v>64.849999999999994</v>
      </c>
      <c r="AT25" s="15">
        <v>72.98</v>
      </c>
      <c r="AU25" s="15">
        <v>59.779427540834185</v>
      </c>
      <c r="AV25" s="15">
        <v>62.999999999999993</v>
      </c>
      <c r="AW25" s="18">
        <v>66.55</v>
      </c>
      <c r="AY25" s="12" t="s">
        <v>23</v>
      </c>
      <c r="AZ25" s="15">
        <v>165.28999999999996</v>
      </c>
      <c r="BA25" s="15">
        <v>168.96</v>
      </c>
      <c r="BB25" s="15">
        <v>189.20406308377883</v>
      </c>
      <c r="BC25" s="15">
        <v>193.30516728498372</v>
      </c>
      <c r="BD25" s="18">
        <v>198.63774953516284</v>
      </c>
      <c r="BF25" s="12" t="s">
        <v>23</v>
      </c>
      <c r="BG25" s="15">
        <v>76.38</v>
      </c>
      <c r="BH25" s="15">
        <v>80.949999999999989</v>
      </c>
      <c r="BI25" s="15">
        <v>95.72028263993947</v>
      </c>
      <c r="BJ25" s="15">
        <v>98.310071177960097</v>
      </c>
      <c r="BK25" s="18">
        <v>101.64884749983858</v>
      </c>
      <c r="BM25" s="12" t="s">
        <v>23</v>
      </c>
      <c r="BN25" s="15">
        <v>38.340000000000003</v>
      </c>
      <c r="BO25" s="15">
        <v>39.65</v>
      </c>
      <c r="BP25" s="15">
        <v>39.252079999999999</v>
      </c>
      <c r="BQ25" s="15">
        <v>40.312187510081586</v>
      </c>
      <c r="BR25" s="18">
        <v>41.90854082699471</v>
      </c>
      <c r="BT25" s="12" t="s">
        <v>23</v>
      </c>
      <c r="BU25" s="15">
        <v>56.16</v>
      </c>
      <c r="BV25" s="15">
        <v>65.62</v>
      </c>
      <c r="BW25" s="15">
        <v>70.398020056143693</v>
      </c>
      <c r="BX25" s="15">
        <v>74.579313086724682</v>
      </c>
      <c r="BY25" s="18">
        <v>79.44592226698758</v>
      </c>
      <c r="CA25" s="12" t="s">
        <v>23</v>
      </c>
      <c r="CB25" s="15">
        <v>70.03</v>
      </c>
      <c r="CC25" s="15">
        <v>69.149999999999991</v>
      </c>
      <c r="CD25" s="15">
        <v>75.192897932342319</v>
      </c>
      <c r="CE25" s="15">
        <v>80.007326662843624</v>
      </c>
      <c r="CF25" s="18">
        <v>85.596489114835492</v>
      </c>
      <c r="CH25" s="12" t="s">
        <v>23</v>
      </c>
      <c r="CI25" s="15">
        <v>42.6</v>
      </c>
      <c r="CJ25" s="15">
        <v>49.249999999999993</v>
      </c>
      <c r="CK25" s="15">
        <v>49.243224016882245</v>
      </c>
      <c r="CL25" s="15">
        <v>52.280240817633214</v>
      </c>
      <c r="CM25" s="18">
        <v>55.815872611047659</v>
      </c>
      <c r="CO25" s="12" t="s">
        <v>23</v>
      </c>
      <c r="CP25" s="15">
        <v>48.74</v>
      </c>
      <c r="CQ25" s="15">
        <v>50.38</v>
      </c>
      <c r="CR25" s="15">
        <v>49.876285027222785</v>
      </c>
      <c r="CS25" s="15">
        <v>52.562881009055069</v>
      </c>
      <c r="CT25" s="18">
        <v>55.520098855980734</v>
      </c>
      <c r="CV25" s="12" t="s">
        <v>23</v>
      </c>
      <c r="CW25" s="15">
        <v>43.14</v>
      </c>
      <c r="CX25" s="15">
        <v>43.14</v>
      </c>
      <c r="CY25" s="15">
        <v>44.177680000000002</v>
      </c>
      <c r="CZ25" s="15">
        <v>45.566730560860037</v>
      </c>
      <c r="DA25" s="18">
        <v>47.368717120710265</v>
      </c>
      <c r="DC25" s="12" t="s">
        <v>23</v>
      </c>
      <c r="DD25" s="15">
        <v>149.16999999999999</v>
      </c>
      <c r="DE25" s="15">
        <v>149.19999999999999</v>
      </c>
      <c r="DF25" s="15">
        <v>170.08912000000001</v>
      </c>
      <c r="DG25" s="15">
        <v>177.4476296111354</v>
      </c>
      <c r="DH25" s="18">
        <v>186.00447493116582</v>
      </c>
      <c r="DJ25" s="12" t="s">
        <v>23</v>
      </c>
      <c r="DK25" s="15">
        <v>76.19</v>
      </c>
      <c r="DL25" s="15">
        <v>76.19</v>
      </c>
      <c r="DM25" s="15">
        <v>72.848320000000015</v>
      </c>
      <c r="DN25" s="15">
        <v>77.055316915965435</v>
      </c>
      <c r="DO25" s="18">
        <v>81.694791188080401</v>
      </c>
    </row>
    <row r="26" spans="2:119" ht="15" thickBot="1" x14ac:dyDescent="0.35">
      <c r="B26" s="13" t="s">
        <v>24</v>
      </c>
      <c r="C26" s="19">
        <f>SUM(C14:C25)</f>
        <v>738.24</v>
      </c>
      <c r="D26" s="19">
        <f>SUM(D14:D25)</f>
        <v>749.13000000000011</v>
      </c>
      <c r="E26" s="19">
        <f>SUM(E14:E25)</f>
        <v>819.65939808429505</v>
      </c>
      <c r="F26" s="19">
        <f>SUM(F14:F25)</f>
        <v>857.69550682204874</v>
      </c>
      <c r="G26" s="20">
        <f>SUM(G14:G25)</f>
        <v>906.85443167498545</v>
      </c>
      <c r="I26" s="13" t="s">
        <v>24</v>
      </c>
      <c r="J26" s="19">
        <f>SUM(J14:J25)</f>
        <v>710.65000000000009</v>
      </c>
      <c r="K26" s="19">
        <f>SUM(K14:K25)</f>
        <v>719.4799999999999</v>
      </c>
      <c r="L26" s="19">
        <f>SUM(L14:L25)</f>
        <v>819.65939808429505</v>
      </c>
      <c r="M26" s="19">
        <f>SUM(M14:M25)</f>
        <v>864.17550682204853</v>
      </c>
      <c r="N26" s="20">
        <f>SUM(N14:N25)</f>
        <v>913.33443167498581</v>
      </c>
      <c r="P26" s="13" t="s">
        <v>24</v>
      </c>
      <c r="Q26" s="19">
        <f>SUM(Q14:Q25)</f>
        <v>702.81000000000006</v>
      </c>
      <c r="R26" s="19">
        <f>SUM(R14:R25)</f>
        <v>723.36000000000013</v>
      </c>
      <c r="S26" s="19">
        <f>SUM(S14:S25)</f>
        <v>817.73939808429486</v>
      </c>
      <c r="T26" s="19">
        <f>SUM(T14:T25)</f>
        <v>862.37550682204858</v>
      </c>
      <c r="U26" s="20">
        <f>SUM(U14:U25)</f>
        <v>911.53443167498529</v>
      </c>
      <c r="W26" s="13" t="s">
        <v>24</v>
      </c>
      <c r="X26" s="19">
        <f>SUM(X14:X25)</f>
        <v>923.11999999999989</v>
      </c>
      <c r="Y26" s="19">
        <f>SUM(Y14:Y25)</f>
        <v>955.08</v>
      </c>
      <c r="Z26" s="19">
        <f>SUM(Z14:Z25)</f>
        <v>1016.939398084295</v>
      </c>
      <c r="AA26" s="19">
        <f>SUM(AA14:AA25)</f>
        <v>1072.8555068220489</v>
      </c>
      <c r="AB26" s="20">
        <f>SUM(AB14:AB25)</f>
        <v>1134.4944316749854</v>
      </c>
      <c r="AD26" s="13" t="s">
        <v>24</v>
      </c>
      <c r="AE26" s="19">
        <f>SUM(AE14:AE25)</f>
        <v>794.94</v>
      </c>
      <c r="AF26" s="19">
        <f>SUM(AF14:AF25)</f>
        <v>865.79999999999984</v>
      </c>
      <c r="AG26" s="19">
        <f>SUM(AG14:AG25)</f>
        <v>896.21939808429499</v>
      </c>
      <c r="AH26" s="19">
        <f>SUM(AH14:AH25)</f>
        <v>945.65550682204901</v>
      </c>
      <c r="AI26" s="20">
        <f>SUM(AI14:AI25)</f>
        <v>1000.0944316749852</v>
      </c>
      <c r="AK26" s="13" t="s">
        <v>24</v>
      </c>
      <c r="AL26" s="19">
        <f>SUM(AL14:AL25)</f>
        <v>509.34</v>
      </c>
      <c r="AM26" s="19">
        <f>SUM(AM14:AM25)</f>
        <v>567.83999999999992</v>
      </c>
      <c r="AN26" s="19">
        <f>SUM(AN14:AN25)</f>
        <v>598.39542032667339</v>
      </c>
      <c r="AO26" s="19">
        <f>SUM(AO14:AO25)</f>
        <v>630.6345721086609</v>
      </c>
      <c r="AP26" s="20">
        <f>SUM(AP14:AP25)</f>
        <v>666.12118627176869</v>
      </c>
      <c r="AR26" s="13" t="s">
        <v>24</v>
      </c>
      <c r="AS26" s="19">
        <f>SUM(AS14:AS25)</f>
        <v>772.91</v>
      </c>
      <c r="AT26" s="19">
        <f>SUM(AT14:AT25)</f>
        <v>875.7600000000001</v>
      </c>
      <c r="AU26" s="19">
        <f>SUM(AU14:AU25)</f>
        <v>717.35313049001013</v>
      </c>
      <c r="AV26" s="19">
        <f>SUM(AV14:AV25)</f>
        <v>755.99999999999989</v>
      </c>
      <c r="AW26" s="20">
        <f>SUM(AW14:AW25)</f>
        <v>798.5999999999998</v>
      </c>
      <c r="AY26" s="13" t="s">
        <v>24</v>
      </c>
      <c r="AZ26" s="19">
        <f>SUM(AZ14:AZ25)</f>
        <v>1954.6899999999996</v>
      </c>
      <c r="BA26" s="19">
        <f>SUM(BA14:BA25)</f>
        <v>2012.38</v>
      </c>
      <c r="BB26" s="19">
        <f>SUM(BB14:BB25)</f>
        <v>2270.6887570053459</v>
      </c>
      <c r="BC26" s="19">
        <f>SUM(BC14:BC25)</f>
        <v>2319.9220074198051</v>
      </c>
      <c r="BD26" s="20">
        <f>SUM(BD14:BD25)</f>
        <v>2383.8929944219544</v>
      </c>
      <c r="BF26" s="13" t="s">
        <v>24</v>
      </c>
      <c r="BG26" s="19">
        <f>SUM(BG14:BG25)</f>
        <v>867.73</v>
      </c>
      <c r="BH26" s="19">
        <f>SUM(BH14:BH25)</f>
        <v>971.40000000000009</v>
      </c>
      <c r="BI26" s="19">
        <f>SUM(BI14:BI25)</f>
        <v>1148.6433916792737</v>
      </c>
      <c r="BJ26" s="19">
        <f>SUM(BJ14:BJ25)</f>
        <v>1179.7208541355212</v>
      </c>
      <c r="BK26" s="20">
        <f>SUM(BK14:BK25)</f>
        <v>1219.7861699980629</v>
      </c>
      <c r="BM26" s="13" t="s">
        <v>24</v>
      </c>
      <c r="BN26" s="19">
        <f>SUM(BN14:BN25)</f>
        <v>449.56000000000017</v>
      </c>
      <c r="BO26" s="19">
        <f>SUM(BO14:BO25)</f>
        <v>475.7999999999999</v>
      </c>
      <c r="BP26" s="19">
        <f>SUM(BP14:BP25)</f>
        <v>471.02495999999991</v>
      </c>
      <c r="BQ26" s="19">
        <f>SUM(BQ14:BQ25)</f>
        <v>483.92625012097892</v>
      </c>
      <c r="BR26" s="20">
        <f>SUM(BR14:BR25)</f>
        <v>502.9024899239364</v>
      </c>
      <c r="BT26" s="13" t="s">
        <v>24</v>
      </c>
      <c r="BU26" s="19">
        <f>SUM(BU14:BU25)</f>
        <v>665.79</v>
      </c>
      <c r="BV26" s="19">
        <f>SUM(BV14:BV25)</f>
        <v>787.44</v>
      </c>
      <c r="BW26" s="19">
        <f>SUM(BW14:BW25)</f>
        <v>843.40624067372414</v>
      </c>
      <c r="BX26" s="19">
        <f>SUM(BX14:BX25)</f>
        <v>894.95175704069641</v>
      </c>
      <c r="BY26" s="20">
        <f>SUM(BY14:BY25)</f>
        <v>953.35106720385113</v>
      </c>
      <c r="CA26" s="13" t="s">
        <v>24</v>
      </c>
      <c r="CB26" s="19">
        <f>SUM(CB14:CB25)</f>
        <v>844.01999999999975</v>
      </c>
      <c r="CC26" s="19">
        <f>SUM(CC14:CC25)</f>
        <v>869.44999999999993</v>
      </c>
      <c r="CD26" s="19">
        <f>SUM(CD14:CD25)</f>
        <v>902.27477518810804</v>
      </c>
      <c r="CE26" s="19">
        <f>SUM(CE14:CE25)</f>
        <v>960.04791995412359</v>
      </c>
      <c r="CF26" s="20">
        <f>SUM(CF14:CF25)</f>
        <v>1027.1378693780262</v>
      </c>
      <c r="CH26" s="13" t="s">
        <v>24</v>
      </c>
      <c r="CI26" s="19">
        <f>SUM(CI14:CI25)</f>
        <v>497.81000000000012</v>
      </c>
      <c r="CJ26" s="19">
        <f>SUM(CJ14:CJ25)</f>
        <v>590.99999999999989</v>
      </c>
      <c r="CK26" s="19">
        <f>SUM(CK14:CK25)</f>
        <v>590.91868820258696</v>
      </c>
      <c r="CL26" s="19">
        <f>SUM(CL14:CL25)</f>
        <v>627.36288981159851</v>
      </c>
      <c r="CM26" s="20">
        <f>SUM(CM14:CM25)</f>
        <v>669.79047133257188</v>
      </c>
      <c r="CO26" s="13" t="s">
        <v>24</v>
      </c>
      <c r="CP26" s="19">
        <f>SUM(CP14:CP25)</f>
        <v>573.2700000000001</v>
      </c>
      <c r="CQ26" s="19">
        <f>SUM(CQ14:CQ25)</f>
        <v>555.51</v>
      </c>
      <c r="CR26" s="19">
        <f>SUM(CR14:CR25)</f>
        <v>598.51542032667339</v>
      </c>
      <c r="CS26" s="19">
        <f>SUM(CS14:CS25)</f>
        <v>630.7545721086608</v>
      </c>
      <c r="CT26" s="20">
        <f>SUM(CT14:CT25)</f>
        <v>666.24118627176881</v>
      </c>
      <c r="CV26" s="13" t="s">
        <v>24</v>
      </c>
      <c r="CW26" s="19">
        <f>SUM(CW14:CW25)</f>
        <v>517.67999999999995</v>
      </c>
      <c r="CX26" s="19">
        <f>SUM(CX14:CX25)</f>
        <v>517.67999999999995</v>
      </c>
      <c r="CY26" s="19">
        <f>SUM(CY14:CY25)</f>
        <v>530.13216</v>
      </c>
      <c r="CZ26" s="19">
        <f>SUM(CZ14:CZ25)</f>
        <v>546.80076673032045</v>
      </c>
      <c r="DA26" s="20">
        <f>SUM(DA14:DA25)</f>
        <v>568.42460544852304</v>
      </c>
      <c r="DC26" s="13" t="s">
        <v>24</v>
      </c>
      <c r="DD26" s="19">
        <f>SUM(DD14:DD25)</f>
        <v>446.29999999999995</v>
      </c>
      <c r="DE26" s="19">
        <f>SUM(DE14:DE25)</f>
        <v>1790.4000000000003</v>
      </c>
      <c r="DF26" s="19">
        <f>SUM(DF14:DF25)</f>
        <v>2013.3494400000004</v>
      </c>
      <c r="DG26" s="19">
        <f>SUM(DG14:DG25)</f>
        <v>2099.761555333625</v>
      </c>
      <c r="DH26" s="20">
        <f>SUM(DH14:DH25)</f>
        <v>2200.2436991739896</v>
      </c>
      <c r="DJ26" s="13" t="s">
        <v>24</v>
      </c>
      <c r="DK26" s="19">
        <f>SUM(DK14:DK25)</f>
        <v>76.19</v>
      </c>
      <c r="DL26" s="19">
        <f>SUM(DL14:DL25)</f>
        <v>914.2800000000002</v>
      </c>
      <c r="DM26" s="19">
        <f>SUM(DM14:DM25)</f>
        <v>874.17984000000035</v>
      </c>
      <c r="DN26" s="19">
        <f>SUM(DN14:DN25)</f>
        <v>924.66380299158538</v>
      </c>
      <c r="DO26" s="20">
        <f>SUM(DO14:DO25)</f>
        <v>980.33749425696499</v>
      </c>
    </row>
    <row r="27" spans="2:119" ht="15" thickBot="1" x14ac:dyDescent="0.35">
      <c r="B27" s="55" t="s">
        <v>64</v>
      </c>
      <c r="C27" s="56">
        <f>C26/12</f>
        <v>61.52</v>
      </c>
      <c r="D27" s="56">
        <f>D26/12</f>
        <v>62.427500000000009</v>
      </c>
      <c r="E27" s="56">
        <f>E26/12</f>
        <v>68.304949840357921</v>
      </c>
      <c r="F27" s="56">
        <f>F26/12</f>
        <v>71.474625568504067</v>
      </c>
      <c r="G27" s="57">
        <f>G26/12</f>
        <v>75.571202639582125</v>
      </c>
      <c r="I27" s="55" t="s">
        <v>64</v>
      </c>
      <c r="J27" s="56">
        <f>J26/12</f>
        <v>59.220833333333339</v>
      </c>
      <c r="K27" s="56">
        <f>K26/12</f>
        <v>59.956666666666656</v>
      </c>
      <c r="L27" s="56">
        <f>L26/12</f>
        <v>68.304949840357921</v>
      </c>
      <c r="M27" s="56">
        <f>M26/12</f>
        <v>72.014625568504044</v>
      </c>
      <c r="N27" s="57">
        <f>N26/12</f>
        <v>76.111202639582146</v>
      </c>
      <c r="P27" s="55" t="s">
        <v>64</v>
      </c>
      <c r="Q27" s="56">
        <f>Q26/12</f>
        <v>58.567500000000003</v>
      </c>
      <c r="R27" s="56">
        <f>R26/12</f>
        <v>60.280000000000008</v>
      </c>
      <c r="S27" s="56">
        <f>S26/12</f>
        <v>68.14494984035791</v>
      </c>
      <c r="T27" s="56">
        <f>T26/12</f>
        <v>71.864625568504053</v>
      </c>
      <c r="U27" s="57">
        <f>U26/12</f>
        <v>75.961202639582112</v>
      </c>
      <c r="W27" s="55" t="s">
        <v>64</v>
      </c>
      <c r="X27" s="56">
        <f>X26/12</f>
        <v>76.926666666666662</v>
      </c>
      <c r="Y27" s="56">
        <f>Y26/12</f>
        <v>79.59</v>
      </c>
      <c r="Z27" s="56">
        <f>Z26/12</f>
        <v>84.744949840357918</v>
      </c>
      <c r="AA27" s="56">
        <f>AA26/12</f>
        <v>89.404625568504073</v>
      </c>
      <c r="AB27" s="57">
        <f>AB26/12</f>
        <v>94.541202639582124</v>
      </c>
      <c r="AD27" s="55" t="s">
        <v>64</v>
      </c>
      <c r="AE27" s="56">
        <f>AE26/12</f>
        <v>66.245000000000005</v>
      </c>
      <c r="AF27" s="56">
        <f>AF26/12</f>
        <v>72.149999999999991</v>
      </c>
      <c r="AG27" s="56">
        <f>AG26/12</f>
        <v>74.684949840357916</v>
      </c>
      <c r="AH27" s="56">
        <f>AH26/12</f>
        <v>78.804625568504079</v>
      </c>
      <c r="AI27" s="57">
        <f>AI26/12</f>
        <v>83.341202639582107</v>
      </c>
      <c r="AK27" s="55" t="s">
        <v>64</v>
      </c>
      <c r="AL27" s="56">
        <f>AL26/12</f>
        <v>42.445</v>
      </c>
      <c r="AM27" s="56">
        <f>AM26/12</f>
        <v>47.319999999999993</v>
      </c>
      <c r="AN27" s="56">
        <f>AN26/12</f>
        <v>49.86628502722278</v>
      </c>
      <c r="AO27" s="56">
        <f>AO26/12</f>
        <v>52.552881009055078</v>
      </c>
      <c r="AP27" s="57">
        <f>AP26/12</f>
        <v>55.510098855980722</v>
      </c>
      <c r="AR27" s="55" t="s">
        <v>64</v>
      </c>
      <c r="AS27" s="56">
        <f>AS26/12</f>
        <v>64.409166666666664</v>
      </c>
      <c r="AT27" s="56">
        <f>AT26/12</f>
        <v>72.98</v>
      </c>
      <c r="AU27" s="56">
        <f>AU26/12</f>
        <v>59.779427540834178</v>
      </c>
      <c r="AV27" s="56">
        <f>AV26/12</f>
        <v>62.999999999999993</v>
      </c>
      <c r="AW27" s="57">
        <f>AW26/12</f>
        <v>66.549999999999983</v>
      </c>
      <c r="AY27" s="55" t="s">
        <v>64</v>
      </c>
      <c r="AZ27" s="56">
        <f>AZ26/12</f>
        <v>162.89083333333329</v>
      </c>
      <c r="BA27" s="56">
        <f>BA26/12</f>
        <v>167.69833333333335</v>
      </c>
      <c r="BB27" s="56">
        <f>BB26/12</f>
        <v>189.22406308377882</v>
      </c>
      <c r="BC27" s="56">
        <f>BC26/12</f>
        <v>193.32683395165043</v>
      </c>
      <c r="BD27" s="57">
        <f>BD26/12</f>
        <v>198.65774953516288</v>
      </c>
      <c r="BF27" s="55" t="s">
        <v>64</v>
      </c>
      <c r="BG27" s="56">
        <f>BG26/12</f>
        <v>72.310833333333335</v>
      </c>
      <c r="BH27" s="56">
        <f>BH26/12</f>
        <v>80.95</v>
      </c>
      <c r="BI27" s="56">
        <f>BI26/12</f>
        <v>95.72028263993947</v>
      </c>
      <c r="BJ27" s="56">
        <f>BJ26/12</f>
        <v>98.310071177960097</v>
      </c>
      <c r="BK27" s="57">
        <f>BK26/12</f>
        <v>101.64884749983857</v>
      </c>
      <c r="BM27" s="55" t="s">
        <v>64</v>
      </c>
      <c r="BN27" s="56">
        <f>BN26/12</f>
        <v>37.463333333333345</v>
      </c>
      <c r="BO27" s="56">
        <f>BO26/12</f>
        <v>39.649999999999991</v>
      </c>
      <c r="BP27" s="56">
        <f>BP26/12</f>
        <v>39.252079999999992</v>
      </c>
      <c r="BQ27" s="56">
        <f>BQ26/12</f>
        <v>40.327187510081579</v>
      </c>
      <c r="BR27" s="57">
        <f>BR26/12</f>
        <v>41.908540826994702</v>
      </c>
      <c r="BT27" s="55" t="s">
        <v>64</v>
      </c>
      <c r="BU27" s="56">
        <f>BU26/12</f>
        <v>55.482499999999995</v>
      </c>
      <c r="BV27" s="56">
        <f>BV26/12</f>
        <v>65.62</v>
      </c>
      <c r="BW27" s="56">
        <f>BW26/12</f>
        <v>70.283853389477017</v>
      </c>
      <c r="BX27" s="56">
        <f>BX26/12</f>
        <v>74.579313086724696</v>
      </c>
      <c r="BY27" s="57">
        <f>BY26/12</f>
        <v>79.445922266987594</v>
      </c>
      <c r="CA27" s="55" t="s">
        <v>64</v>
      </c>
      <c r="CB27" s="56">
        <f>CB26/12</f>
        <v>70.33499999999998</v>
      </c>
      <c r="CC27" s="56">
        <f>CC26/12</f>
        <v>72.454166666666666</v>
      </c>
      <c r="CD27" s="56">
        <f>CD26/12</f>
        <v>75.189564599009003</v>
      </c>
      <c r="CE27" s="56">
        <f>CE26/12</f>
        <v>80.003993329510294</v>
      </c>
      <c r="CF27" s="57">
        <f>CF26/12</f>
        <v>85.594822448168841</v>
      </c>
      <c r="CH27" s="55" t="s">
        <v>64</v>
      </c>
      <c r="CI27" s="56">
        <f>CI26/12</f>
        <v>41.484166666666674</v>
      </c>
      <c r="CJ27" s="56">
        <f>CJ26/12</f>
        <v>49.249999999999993</v>
      </c>
      <c r="CK27" s="56">
        <f>CK26/12</f>
        <v>49.243224016882245</v>
      </c>
      <c r="CL27" s="56">
        <f>CL26/12</f>
        <v>52.280240817633207</v>
      </c>
      <c r="CM27" s="57">
        <f>CM26/12</f>
        <v>55.815872611047659</v>
      </c>
      <c r="CO27" s="55" t="s">
        <v>64</v>
      </c>
      <c r="CP27" s="56">
        <f>CP26/12</f>
        <v>47.772500000000008</v>
      </c>
      <c r="CQ27" s="56">
        <f>CQ26/12</f>
        <v>46.292499999999997</v>
      </c>
      <c r="CR27" s="56">
        <f>CR26/12</f>
        <v>49.876285027222785</v>
      </c>
      <c r="CS27" s="56">
        <f>CS26/12</f>
        <v>52.562881009055069</v>
      </c>
      <c r="CT27" s="57">
        <f>CT26/12</f>
        <v>55.520098855980734</v>
      </c>
      <c r="CV27" s="55" t="s">
        <v>64</v>
      </c>
      <c r="CW27" s="56">
        <f>CW26/12</f>
        <v>43.139999999999993</v>
      </c>
      <c r="CX27" s="56">
        <f>CX26/12</f>
        <v>43.139999999999993</v>
      </c>
      <c r="CY27" s="56">
        <f>CY26/12</f>
        <v>44.177680000000002</v>
      </c>
      <c r="CZ27" s="56">
        <f>CZ26/12</f>
        <v>45.566730560860037</v>
      </c>
      <c r="DA27" s="57">
        <f>DA26/12</f>
        <v>47.368717120710251</v>
      </c>
      <c r="DC27" s="55" t="s">
        <v>64</v>
      </c>
      <c r="DD27" s="56">
        <f>DD26/12</f>
        <v>37.191666666666663</v>
      </c>
      <c r="DE27" s="56">
        <f>DE26/12</f>
        <v>149.20000000000002</v>
      </c>
      <c r="DF27" s="56">
        <f>DF26/12</f>
        <v>167.77912000000003</v>
      </c>
      <c r="DG27" s="56">
        <f>DG26/12</f>
        <v>174.98012961113542</v>
      </c>
      <c r="DH27" s="57">
        <f>DH26/12</f>
        <v>183.35364159783248</v>
      </c>
      <c r="DJ27" s="55" t="s">
        <v>64</v>
      </c>
      <c r="DK27" s="56">
        <f>DK26/12</f>
        <v>6.3491666666666662</v>
      </c>
      <c r="DL27" s="56">
        <f>DL26/12</f>
        <v>76.190000000000012</v>
      </c>
      <c r="DM27" s="56">
        <f>DM26/12</f>
        <v>72.848320000000029</v>
      </c>
      <c r="DN27" s="56">
        <f>DN26/12</f>
        <v>77.055316915965449</v>
      </c>
      <c r="DO27" s="57">
        <f>DO26/12</f>
        <v>81.694791188080416</v>
      </c>
    </row>
    <row r="28" spans="2:119" ht="28.8" x14ac:dyDescent="0.3">
      <c r="B28" s="58" t="s">
        <v>35</v>
      </c>
      <c r="C28" s="59">
        <f>(C27-C9)/C9</f>
        <v>2.7388109552438339E-2</v>
      </c>
      <c r="D28" s="59">
        <f>(D26-C26)/C26</f>
        <v>1.475130039011717E-2</v>
      </c>
      <c r="E28" s="59">
        <f>(E26-D26)/D26</f>
        <v>9.414840960086357E-2</v>
      </c>
      <c r="F28" s="59">
        <f>(F26-E26)/E26</f>
        <v>4.6404773527457317E-2</v>
      </c>
      <c r="G28" s="60">
        <f>(G26-F26)/F26</f>
        <v>5.7315124612324693E-2</v>
      </c>
      <c r="I28" s="58" t="s">
        <v>35</v>
      </c>
      <c r="J28" s="59">
        <f>(J27-J9)/J9</f>
        <v>8.8418182932059219E-2</v>
      </c>
      <c r="K28" s="59">
        <f>(K26-J26)/J26</f>
        <v>1.2425244494476623E-2</v>
      </c>
      <c r="L28" s="59">
        <f>(L26-K26)/K26</f>
        <v>0.13923861411616051</v>
      </c>
      <c r="M28" s="59">
        <f>(M26-L26)/L26</f>
        <v>5.4310496337620688E-2</v>
      </c>
      <c r="N28" s="60">
        <f>(N26-M26)/M26</f>
        <v>5.6885348479403394E-2</v>
      </c>
      <c r="P28" s="58" t="s">
        <v>35</v>
      </c>
      <c r="Q28" s="59">
        <f>(Q27-Q9)/Q9</f>
        <v>6.8555008210180762E-2</v>
      </c>
      <c r="R28" s="59">
        <f>(R26-Q26)/Q26</f>
        <v>2.9239766081871441E-2</v>
      </c>
      <c r="S28" s="59">
        <f>(S26-R26)/R26</f>
        <v>0.13047362044389338</v>
      </c>
      <c r="T28" s="59">
        <f>(T26-S26)/S26</f>
        <v>5.4584759939807256E-2</v>
      </c>
      <c r="U28" s="60">
        <f>(U26-T26)/T26</f>
        <v>5.7004082866514739E-2</v>
      </c>
      <c r="W28" s="58" t="s">
        <v>35</v>
      </c>
      <c r="X28" s="59">
        <f>(X27-X9)/X9</f>
        <v>3.6188936781609206E-2</v>
      </c>
      <c r="Y28" s="59">
        <f>(Y26-X26)/X26</f>
        <v>3.462171765317635E-2</v>
      </c>
      <c r="Z28" s="59">
        <f>(Z26-Y26)/Y26</f>
        <v>6.4768813171980341E-2</v>
      </c>
      <c r="AA28" s="59">
        <f>(AA26-Z26)/Z26</f>
        <v>5.4984700998986155E-2</v>
      </c>
      <c r="AB28" s="60">
        <f>(AB26-AA26)/AA26</f>
        <v>5.7453146729441497E-2</v>
      </c>
      <c r="AD28" s="58" t="s">
        <v>35</v>
      </c>
      <c r="AE28" s="59">
        <f>(AE27-AE9)/AE9</f>
        <v>2.2457169316252478E-2</v>
      </c>
      <c r="AF28" s="59">
        <f>(AF26-AE26)/AE26</f>
        <v>8.9138802928522637E-2</v>
      </c>
      <c r="AG28" s="59">
        <f>(AG26-AF26)/AF26</f>
        <v>3.5134439921800834E-2</v>
      </c>
      <c r="AH28" s="59">
        <f>(AH26-AG26)/AG26</f>
        <v>5.5160721630691863E-2</v>
      </c>
      <c r="AI28" s="60">
        <f>(AI26-AH26)/AH26</f>
        <v>5.7567395801334235E-2</v>
      </c>
      <c r="AK28" s="58" t="s">
        <v>35</v>
      </c>
      <c r="AL28" s="59">
        <f>(AL27-AL9)/AL9</f>
        <v>8.7496797335383014E-2</v>
      </c>
      <c r="AM28" s="59">
        <f>(AM26-AL26)/AL26</f>
        <v>0.11485451761102593</v>
      </c>
      <c r="AN28" s="59">
        <f>(AN26-AM26)/AM26</f>
        <v>5.3809911817894962E-2</v>
      </c>
      <c r="AO28" s="59">
        <f>(AO26-AN26)/AN26</f>
        <v>5.3876000194633275E-2</v>
      </c>
      <c r="AP28" s="60">
        <f>(AP26-AO26)/AO26</f>
        <v>5.6271279331310271E-2</v>
      </c>
      <c r="AR28" s="58" t="s">
        <v>35</v>
      </c>
      <c r="AS28" s="59">
        <f>(AS27-AS9)/AS9</f>
        <v>3.3689081474348487E-2</v>
      </c>
      <c r="AT28" s="59">
        <f>(AT26-AS26)/AS26</f>
        <v>0.13306853320567744</v>
      </c>
      <c r="AU28" s="59">
        <f>(AU26-AT26)/AT26</f>
        <v>-0.18087931569150217</v>
      </c>
      <c r="AV28" s="59">
        <f>(AV26-AU26)/AU26</f>
        <v>5.3874260621948944E-2</v>
      </c>
      <c r="AW28" s="60">
        <f>(AW26-AV26)/AV26</f>
        <v>5.6349206349206239E-2</v>
      </c>
      <c r="AY28" s="58" t="s">
        <v>35</v>
      </c>
      <c r="AZ28" s="59">
        <f>(AZ27-AZ9)/AZ9</f>
        <v>-7.5272021950988866E-2</v>
      </c>
      <c r="BA28" s="59">
        <f>(BA26-AZ26)/AZ26</f>
        <v>2.9513631317498182E-2</v>
      </c>
      <c r="BB28" s="59">
        <f>(BB26-BA26)/BA26</f>
        <v>0.12835983114786759</v>
      </c>
      <c r="BC28" s="59">
        <f>(BC26-BB26)/BB26</f>
        <v>2.1682077855262542E-2</v>
      </c>
      <c r="BD28" s="60">
        <f>(BD26-BC26)/BC26</f>
        <v>2.75746282838608E-2</v>
      </c>
      <c r="BF28" s="58" t="s">
        <v>35</v>
      </c>
      <c r="BG28" s="59">
        <f>(BG27-BG9)/BG9</f>
        <v>0.20337549231707988</v>
      </c>
      <c r="BH28" s="59">
        <f>(BH26-BG26)/BG26</f>
        <v>0.11947264702153904</v>
      </c>
      <c r="BI28" s="59">
        <f>(BI26-BH26)/BH26</f>
        <v>0.18246179913452087</v>
      </c>
      <c r="BJ28" s="59">
        <f>(BJ26-BI26)/BI26</f>
        <v>2.7055797022271153E-2</v>
      </c>
      <c r="BK28" s="60">
        <f>(BK26-BJ26)/BJ26</f>
        <v>3.3961691634162725E-2</v>
      </c>
      <c r="BM28" s="58" t="s">
        <v>35</v>
      </c>
      <c r="BN28" s="59">
        <f>(BN27-BN9)/BN9</f>
        <v>0.1325070536074168</v>
      </c>
      <c r="BO28" s="59">
        <f>(BO26-BN26)/BN26</f>
        <v>5.8368182222617034E-2</v>
      </c>
      <c r="BP28" s="59">
        <f>(BP26-BO26)/BO26</f>
        <v>-1.003581336696089E-2</v>
      </c>
      <c r="BQ28" s="59">
        <f>(BQ26-BP26)/BP26</f>
        <v>2.7389822656062674E-2</v>
      </c>
      <c r="BR28" s="60">
        <f>(BR26-BQ26)/BQ26</f>
        <v>3.9213082155005075E-2</v>
      </c>
      <c r="BT28" s="58" t="s">
        <v>35</v>
      </c>
      <c r="BU28" s="59">
        <f>(BU27-BU9)/BU9</f>
        <v>0.14609584796529623</v>
      </c>
      <c r="BV28" s="59">
        <f>(BV26-BU26)/BU26</f>
        <v>0.18271527058081391</v>
      </c>
      <c r="BW28" s="59">
        <f>(BW26-BV26)/BV26</f>
        <v>7.1073657261155235E-2</v>
      </c>
      <c r="BX28" s="59">
        <f>(BX26-BW26)/BW26</f>
        <v>6.1115882099469672E-2</v>
      </c>
      <c r="BY28" s="60">
        <f>(BY26-BX26)/BX26</f>
        <v>6.5254143258248409E-2</v>
      </c>
      <c r="CA28" s="58" t="s">
        <v>35</v>
      </c>
      <c r="CB28" s="59">
        <f>(CB27-CB9)/CB9</f>
        <v>1.1868795856711103E-2</v>
      </c>
      <c r="CC28" s="59">
        <f>(CC26-CB26)/CB26</f>
        <v>3.0129617781569376E-2</v>
      </c>
      <c r="CD28" s="59">
        <f>(CD26-CC26)/CC26</f>
        <v>3.7753493804253385E-2</v>
      </c>
      <c r="CE28" s="59">
        <f>(CE26-CD26)/CD26</f>
        <v>6.4030544081176255E-2</v>
      </c>
      <c r="CF28" s="60">
        <f>(CF26-CE26)/CE26</f>
        <v>6.9881875716275174E-2</v>
      </c>
      <c r="CH28" s="58" t="s">
        <v>35</v>
      </c>
      <c r="CI28" s="59">
        <f>(CI27-CI9)/CI9</f>
        <v>6.0704849569590054E-2</v>
      </c>
      <c r="CJ28" s="59">
        <f>(CJ26-CI26)/CI26</f>
        <v>0.18719993571844629</v>
      </c>
      <c r="CK28" s="59">
        <f>(CK26-CJ26)/CJ26</f>
        <v>-1.375834135582449E-4</v>
      </c>
      <c r="CL28" s="59">
        <f>(CL26-CK26)/CK26</f>
        <v>6.1673801043363237E-2</v>
      </c>
      <c r="CM28" s="60">
        <f>(CM26-CL26)/CL26</f>
        <v>6.7628452702573269E-2</v>
      </c>
      <c r="CO28" s="58" t="s">
        <v>35</v>
      </c>
      <c r="CP28" s="59">
        <f>(CP27-CP9)/CP9</f>
        <v>-1.6824449475200565E-2</v>
      </c>
      <c r="CQ28" s="59">
        <f>(CQ26-CP26)/CP26</f>
        <v>-3.0980166413731927E-2</v>
      </c>
      <c r="CR28" s="59">
        <f>(CR26-CQ26)/CQ26</f>
        <v>7.7416104708598235E-2</v>
      </c>
      <c r="CS28" s="59">
        <f>(CS26-CR26)/CR26</f>
        <v>5.3865198267391466E-2</v>
      </c>
      <c r="CT28" s="60">
        <f>(CT26-CS26)/CS26</f>
        <v>5.6260573814746279E-2</v>
      </c>
      <c r="CV28" s="58" t="s">
        <v>35</v>
      </c>
      <c r="CW28" s="59">
        <f>(CW27-CW9)/CW9</f>
        <v>-1.6470624380159949E-16</v>
      </c>
      <c r="CX28" s="59">
        <f>(CX26-CW26)/CW26</f>
        <v>0</v>
      </c>
      <c r="CY28" s="59">
        <f>(CY26-CX26)/CX26</f>
        <v>2.4053778395920357E-2</v>
      </c>
      <c r="CZ28" s="59">
        <f>(CZ26-CY26)/CY26</f>
        <v>3.1442360958294717E-2</v>
      </c>
      <c r="DA28" s="60">
        <f>(DA26-CZ26)/CZ26</f>
        <v>3.9546101677043491E-2</v>
      </c>
      <c r="DC28" s="58" t="s">
        <v>35</v>
      </c>
      <c r="DD28" s="59" t="e">
        <f>(DD27-DD9)/DD9</f>
        <v>#DIV/0!</v>
      </c>
      <c r="DE28" s="59">
        <f>(DE26-DD26)/DD26</f>
        <v>3.011651355590411</v>
      </c>
      <c r="DF28" s="59">
        <f>(DF26-DE26)/DE26</f>
        <v>0.12452493297587135</v>
      </c>
      <c r="DG28" s="59">
        <f>(DG26-DF26)/DF26</f>
        <v>4.2919581477929909E-2</v>
      </c>
      <c r="DH28" s="60">
        <f>(DH26-DG26)/DG26</f>
        <v>4.7854073518552122E-2</v>
      </c>
      <c r="DJ28" s="58" t="s">
        <v>35</v>
      </c>
      <c r="DK28" s="59" t="e">
        <f>(DK27-DK9)/DK9</f>
        <v>#DIV/0!</v>
      </c>
      <c r="DL28" s="59">
        <f>(DL26-DK26)/DK26</f>
        <v>11.000000000000002</v>
      </c>
      <c r="DM28" s="59">
        <f>(DM26-DL26)/DL26</f>
        <v>-4.3859824123900597E-2</v>
      </c>
      <c r="DN28" s="59">
        <f>(DN26-DM26)/DM26</f>
        <v>5.7750088347478946E-2</v>
      </c>
      <c r="DO28" s="60">
        <f>(DO26-DN26)/DN26</f>
        <v>6.0209657915944445E-2</v>
      </c>
    </row>
    <row r="29" spans="2:119" ht="58.2" thickBot="1" x14ac:dyDescent="0.35">
      <c r="B29" s="27" t="s">
        <v>59</v>
      </c>
      <c r="C29" s="61">
        <f>(C27-C$9)/C$9</f>
        <v>2.7388109552438339E-2</v>
      </c>
      <c r="D29" s="61">
        <f>(D27-C$9)/C$9</f>
        <v>4.2543420173680929E-2</v>
      </c>
      <c r="E29" s="61">
        <f>(E27-C9)/C9</f>
        <v>0.14069722512287786</v>
      </c>
      <c r="F29" s="61">
        <f>(F27-C9)/C9</f>
        <v>0.19363102151810407</v>
      </c>
      <c r="G29" s="62">
        <f>(G27-C9)/C9</f>
        <v>0.26204413225755063</v>
      </c>
      <c r="I29" s="27" t="s">
        <v>59</v>
      </c>
      <c r="J29" s="61">
        <f>(J27-J$9)/J$9</f>
        <v>8.8418182932059219E-2</v>
      </c>
      <c r="K29" s="61">
        <f>(K27-J$9)/J$9</f>
        <v>0.10194204496722405</v>
      </c>
      <c r="L29" s="61">
        <f>(L27-J9)/J9</f>
        <v>0.25537492814478818</v>
      </c>
      <c r="M29" s="61">
        <f>(M27-J9)/J9</f>
        <v>0.32355496358213653</v>
      </c>
      <c r="N29" s="62">
        <f>(N27-J9)/J9</f>
        <v>0.39884584891715036</v>
      </c>
      <c r="P29" s="27" t="s">
        <v>59</v>
      </c>
      <c r="Q29" s="61">
        <f>(Q27-Q$9)/Q$9</f>
        <v>6.8555008210180762E-2</v>
      </c>
      <c r="R29" s="61">
        <f>(R27-Q$9)/Q$9</f>
        <v>9.9799306695858667E-2</v>
      </c>
      <c r="S29" s="61">
        <f>(S27-Q9)/Q9</f>
        <v>0.24329410400215135</v>
      </c>
      <c r="T29" s="61">
        <f>(T27-Q9)/Q9</f>
        <v>0.31115901420368652</v>
      </c>
      <c r="U29" s="62">
        <f>(U27-Q9)/Q9</f>
        <v>0.38590043130053125</v>
      </c>
      <c r="W29" s="27" t="s">
        <v>59</v>
      </c>
      <c r="X29" s="61">
        <f>(X27-X$9)/X$9</f>
        <v>3.6188936781609206E-2</v>
      </c>
      <c r="Y29" s="61">
        <f>(Y27-X$9)/X$9</f>
        <v>7.2063577586207017E-2</v>
      </c>
      <c r="Z29" s="61">
        <f>(Z27-X9)/X9</f>
        <v>0.14149986315137289</v>
      </c>
      <c r="AA29" s="61">
        <f>(AA27-X9)/X9</f>
        <v>0.2042648918171347</v>
      </c>
      <c r="AB29" s="62">
        <f>(AB27-X9)/X9</f>
        <v>0.27345369934781966</v>
      </c>
      <c r="AD29" s="27" t="s">
        <v>59</v>
      </c>
      <c r="AE29" s="61">
        <f>(AE27-AE$9)/AE$9</f>
        <v>2.2457169316252478E-2</v>
      </c>
      <c r="AF29" s="61">
        <f>(AF27-AE$9)/AE$9</f>
        <v>0.11359777743478908</v>
      </c>
      <c r="AG29" s="61">
        <f>(AG27-AE9)/AE9</f>
        <v>0.15272341164312253</v>
      </c>
      <c r="AH29" s="61">
        <f>(AH27-AE9)/AE9</f>
        <v>0.21630846686995017</v>
      </c>
      <c r="AI29" s="62">
        <f>(AI27-AE9)/AE9</f>
        <v>0.28632817779876679</v>
      </c>
      <c r="AK29" s="27" t="s">
        <v>59</v>
      </c>
      <c r="AL29" s="61">
        <f>(AL27-AL$9)/AL$9</f>
        <v>8.7496797335383014E-2</v>
      </c>
      <c r="AM29" s="61">
        <f>(AM27-AL$9)/AL$9</f>
        <v>0.21240071739687399</v>
      </c>
      <c r="AN29" s="61">
        <f>(AN27-AL9)/AL9</f>
        <v>0.27763989308795228</v>
      </c>
      <c r="AO29" s="61">
        <f>(AO27-AL9)/AL9</f>
        <v>0.34647402021663021</v>
      </c>
      <c r="AP29" s="62">
        <f>(AP27-AL9)/AL9</f>
        <v>0.42224183592059239</v>
      </c>
      <c r="AR29" s="27" t="s">
        <v>59</v>
      </c>
      <c r="AS29" s="61">
        <f>(AS27-AS$9)/AS$9</f>
        <v>3.3689081474348487E-2</v>
      </c>
      <c r="AT29" s="61">
        <f>(AT27-AS$9)/AS$9</f>
        <v>0.17124057133686396</v>
      </c>
      <c r="AU29" s="61">
        <f>(AU27-AS9)/AS9</f>
        <v>-4.0612621716671987E-2</v>
      </c>
      <c r="AV29" s="61">
        <f>(AV27-AS9)/AS9</f>
        <v>1.1073663938372386E-2</v>
      </c>
      <c r="AW29" s="62">
        <f>(AW27-AS9)/AS9</f>
        <v>6.8046862461883698E-2</v>
      </c>
      <c r="AY29" s="27" t="s">
        <v>59</v>
      </c>
      <c r="AZ29" s="61">
        <f>(AZ27-AZ$9)/AZ$9</f>
        <v>-7.5272021950988866E-2</v>
      </c>
      <c r="BA29" s="61">
        <f>(BA27-AZ$9)/AZ$9</f>
        <v>-4.7979941337874692E-2</v>
      </c>
      <c r="BB29" s="61">
        <f>(BB27-AZ9)/AZ9</f>
        <v>7.4221192641378594E-2</v>
      </c>
      <c r="BC29" s="61">
        <f>(BC27-AZ9)/AZ9</f>
        <v>9.7512540174002002E-2</v>
      </c>
      <c r="BD29" s="62">
        <f>(BD27-AZ9)/AZ9</f>
        <v>0.127776040506176</v>
      </c>
      <c r="BF29" s="27" t="s">
        <v>59</v>
      </c>
      <c r="BG29" s="61">
        <f>(BG27-BG$9)/BG$9</f>
        <v>0.20337549231707988</v>
      </c>
      <c r="BH29" s="61">
        <f>(BH27-BG$9)/BG$9</f>
        <v>0.34714594774504909</v>
      </c>
      <c r="BI29" s="61">
        <f>(BI27-BG9)/BG9</f>
        <v>0.59294862106738999</v>
      </c>
      <c r="BJ29" s="61">
        <f>(BJ27-BG9)/BG9</f>
        <v>0.636047115625896</v>
      </c>
      <c r="BK29" s="62">
        <f>(BK27-BG9)/BG9</f>
        <v>0.69161004326574405</v>
      </c>
      <c r="BM29" s="27" t="s">
        <v>59</v>
      </c>
      <c r="BN29" s="61">
        <f>(BN27-BN$9)/BN$9</f>
        <v>0.1325070536074168</v>
      </c>
      <c r="BO29" s="61">
        <f>(BO27-BN$9)/BN$9</f>
        <v>0.19860943168077369</v>
      </c>
      <c r="BP29" s="61">
        <f>(BP27-BN9)/BN9</f>
        <v>0.18658041112454637</v>
      </c>
      <c r="BQ29" s="61">
        <f>(BQ27-BN9)/BN9</f>
        <v>0.21908063815240572</v>
      </c>
      <c r="BR29" s="62">
        <f>(BR27-BN9)/BN9</f>
        <v>0.26688454736985201</v>
      </c>
      <c r="BT29" s="27" t="s">
        <v>59</v>
      </c>
      <c r="BU29" s="61">
        <f>(BU27-BU$9)/BU$9</f>
        <v>0.14609584796529623</v>
      </c>
      <c r="BV29" s="61">
        <f>(BV27-BU$9)/BU$9</f>
        <v>0.35550506093782275</v>
      </c>
      <c r="BW29" s="61">
        <f>(BW27-BU9)/BU9</f>
        <v>0.45184576305467899</v>
      </c>
      <c r="BX29" s="61">
        <f>(BX27-BU9)/BU9</f>
        <v>0.54057659753614318</v>
      </c>
      <c r="BY29" s="62">
        <f>(BY27-BU9)/BU9</f>
        <v>0.64110560353207169</v>
      </c>
      <c r="CA29" s="27" t="s">
        <v>59</v>
      </c>
      <c r="CB29" s="61">
        <f>(CB27-CB$9)/CB$9</f>
        <v>1.1868795856711103E-2</v>
      </c>
      <c r="CC29" s="61">
        <f>(CC27-CB$9)/CB$9</f>
        <v>4.2356015920970727E-2</v>
      </c>
      <c r="CD29" s="61">
        <f>(CD27-CB9)/CB9</f>
        <v>8.1708597309869277E-2</v>
      </c>
      <c r="CE29" s="61">
        <f>(CE27-CB9)/CB9</f>
        <v>0.15097098733290612</v>
      </c>
      <c r="CF29" s="62">
        <f>(CF27-CB9)/CB9</f>
        <v>0.23140299882274282</v>
      </c>
      <c r="CH29" s="27" t="s">
        <v>59</v>
      </c>
      <c r="CI29" s="61">
        <f>(CI27-CI$9)/CI$9</f>
        <v>6.0704849569590054E-2</v>
      </c>
      <c r="CJ29" s="61">
        <f>(CJ27-CI$9)/CI$9</f>
        <v>0.25926872922526167</v>
      </c>
      <c r="CK29" s="61">
        <f>(CK27-CI9)/CI9</f>
        <v>0.25909547473490763</v>
      </c>
      <c r="CL29" s="61">
        <f>(CL27-CI9)/CI9</f>
        <v>0.33674867853830726</v>
      </c>
      <c r="CM29" s="62">
        <f>(CM27-CI9)/CI9</f>
        <v>0.42715092332006266</v>
      </c>
      <c r="CO29" s="27" t="s">
        <v>59</v>
      </c>
      <c r="CP29" s="61">
        <f>(CP27-CP$9)/CP$9</f>
        <v>-1.6824449475200565E-2</v>
      </c>
      <c r="CQ29" s="61">
        <f>(CQ27-CP$9)/CP$9</f>
        <v>-4.7283391644371404E-2</v>
      </c>
      <c r="CR29" s="61">
        <f>(CR27-CP9)/CP9</f>
        <v>2.6472217065708615E-2</v>
      </c>
      <c r="CS29" s="61">
        <f>(CS27-CP9)/CP9</f>
        <v>8.1763346553921895E-2</v>
      </c>
      <c r="CT29" s="62">
        <f>(CT27-CP9)/CP9</f>
        <v>0.14262397316280573</v>
      </c>
      <c r="CV29" s="27" t="s">
        <v>59</v>
      </c>
      <c r="CW29" s="61">
        <f>(CW27-CW$9)/CW$9</f>
        <v>-1.6470624380159949E-16</v>
      </c>
      <c r="CX29" s="61">
        <f>(CX27-CW$9)/CW$9</f>
        <v>-1.6470624380159949E-16</v>
      </c>
      <c r="CY29" s="61">
        <f>(CY27-CW9)/CW9</f>
        <v>2.4053778395920298E-2</v>
      </c>
      <c r="CZ29" s="61">
        <f>(CZ27-CW9)/CW9</f>
        <v>5.6252446936950314E-2</v>
      </c>
      <c r="DA29" s="62">
        <f>(DA27-CW9)/CW9</f>
        <v>9.8023113600144887E-2</v>
      </c>
      <c r="DC29" s="27" t="s">
        <v>59</v>
      </c>
      <c r="DD29" s="61" t="e">
        <f>(DD27-DD$9)/DD$9</f>
        <v>#DIV/0!</v>
      </c>
      <c r="DE29" s="61" t="e">
        <f>(DE27-DD$9)/DD$9</f>
        <v>#DIV/0!</v>
      </c>
      <c r="DF29" s="61" t="e">
        <f>(DF27-DD9)/DD9</f>
        <v>#DIV/0!</v>
      </c>
      <c r="DG29" s="61" t="e">
        <f>(DG27-DD9)/DD9</f>
        <v>#DIV/0!</v>
      </c>
      <c r="DH29" s="62" t="e">
        <f>(DH27-DD9)/DD9</f>
        <v>#DIV/0!</v>
      </c>
      <c r="DJ29" s="27" t="s">
        <v>59</v>
      </c>
      <c r="DK29" s="61" t="e">
        <f>(DK27-DK$9)/DK$9</f>
        <v>#DIV/0!</v>
      </c>
      <c r="DL29" s="61" t="e">
        <f>(DL27-DK$9)/DK$9</f>
        <v>#DIV/0!</v>
      </c>
      <c r="DM29" s="61" t="e">
        <f>(DM27-DK9)/DK9</f>
        <v>#DIV/0!</v>
      </c>
      <c r="DN29" s="61" t="e">
        <f>(DN27-DK9)/DK9</f>
        <v>#DIV/0!</v>
      </c>
      <c r="DO29" s="62" t="e">
        <f>(DO27-DK9)/DK9</f>
        <v>#DIV/0!</v>
      </c>
    </row>
  </sheetData>
  <mergeCells count="17">
    <mergeCell ref="DC7:DH7"/>
    <mergeCell ref="DJ7:DO7"/>
    <mergeCell ref="CV7:DA7"/>
    <mergeCell ref="B7:G7"/>
    <mergeCell ref="I7:N7"/>
    <mergeCell ref="P7:U7"/>
    <mergeCell ref="W7:AB7"/>
    <mergeCell ref="CO7:CT7"/>
    <mergeCell ref="AD7:AI7"/>
    <mergeCell ref="AK7:AP7"/>
    <mergeCell ref="AR7:AW7"/>
    <mergeCell ref="AY7:BD7"/>
    <mergeCell ref="BF7:BK7"/>
    <mergeCell ref="BM7:BR7"/>
    <mergeCell ref="BT7:BY7"/>
    <mergeCell ref="CA7:CF7"/>
    <mergeCell ref="CH7:CM7"/>
  </mergeCells>
  <pageMargins left="0.7" right="0.7" top="0.75" bottom="0.75" header="0.3" footer="0.3"/>
  <pageSetup scale="76" orientation="portrait" horizontalDpi="1200" verticalDpi="1200" r:id="rId1"/>
  <colBreaks count="13" manualBreakCount="13">
    <brk id="8" max="1048575" man="1"/>
    <brk id="15" max="1048575" man="1"/>
    <brk id="22" max="1048575" man="1"/>
    <brk id="29" max="1048575" man="1"/>
    <brk id="36" max="1048575" man="1"/>
    <brk id="43" max="1048575" man="1"/>
    <brk id="50" max="1048575" man="1"/>
    <brk id="57" max="1048575" man="1"/>
    <brk id="64" max="1048575" man="1"/>
    <brk id="71" max="1048575" man="1"/>
    <brk id="78" max="1048575" man="1"/>
    <brk id="85" max="1048575" man="1"/>
    <brk id="92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DO29"/>
  <sheetViews>
    <sheetView view="pageBreakPreview" zoomScaleNormal="100" zoomScaleSheetLayoutView="100" workbookViewId="0"/>
  </sheetViews>
  <sheetFormatPr defaultRowHeight="14.4" x14ac:dyDescent="0.3"/>
  <cols>
    <col min="1" max="1" width="0.88671875" customWidth="1"/>
    <col min="2" max="2" width="42.44140625" bestFit="1" customWidth="1"/>
    <col min="3" max="3" width="8.5546875" bestFit="1" customWidth="1"/>
    <col min="4" max="6" width="7.5546875" bestFit="1" customWidth="1"/>
    <col min="7" max="7" width="7.6640625" bestFit="1" customWidth="1"/>
    <col min="8" max="8" width="0.88671875" customWidth="1"/>
    <col min="9" max="9" width="19.88671875" bestFit="1" customWidth="1"/>
    <col min="10" max="10" width="8.33203125" bestFit="1" customWidth="1"/>
    <col min="11" max="13" width="7.5546875" bestFit="1" customWidth="1"/>
    <col min="14" max="14" width="7.6640625" bestFit="1" customWidth="1"/>
    <col min="15" max="15" width="0.88671875" customWidth="1"/>
    <col min="16" max="16" width="19.88671875" bestFit="1" customWidth="1"/>
    <col min="17" max="18" width="8.33203125" bestFit="1" customWidth="1"/>
    <col min="19" max="20" width="7.5546875" bestFit="1" customWidth="1"/>
    <col min="21" max="21" width="7.6640625" bestFit="1" customWidth="1"/>
    <col min="22" max="22" width="0.88671875" customWidth="1"/>
    <col min="23" max="23" width="19.88671875" bestFit="1" customWidth="1"/>
    <col min="24" max="25" width="8.33203125" bestFit="1" customWidth="1"/>
    <col min="26" max="27" width="9.6640625" bestFit="1" customWidth="1"/>
    <col min="28" max="28" width="7.6640625" bestFit="1" customWidth="1"/>
    <col min="29" max="29" width="0.88671875" customWidth="1"/>
    <col min="30" max="30" width="19.88671875" bestFit="1" customWidth="1"/>
    <col min="31" max="31" width="8.33203125" bestFit="1" customWidth="1"/>
    <col min="32" max="34" width="7.5546875" bestFit="1" customWidth="1"/>
    <col min="35" max="35" width="7.6640625" bestFit="1" customWidth="1"/>
    <col min="36" max="36" width="0.88671875" customWidth="1"/>
    <col min="37" max="37" width="19.88671875" bestFit="1" customWidth="1"/>
    <col min="38" max="38" width="8.33203125" bestFit="1" customWidth="1"/>
    <col min="39" max="41" width="7.5546875" bestFit="1" customWidth="1"/>
    <col min="42" max="42" width="7.6640625" bestFit="1" customWidth="1"/>
    <col min="43" max="43" width="0.88671875" customWidth="1"/>
    <col min="44" max="44" width="19.88671875" bestFit="1" customWidth="1"/>
    <col min="45" max="45" width="8.33203125" bestFit="1" customWidth="1"/>
    <col min="46" max="48" width="7.5546875" bestFit="1" customWidth="1"/>
    <col min="49" max="49" width="7.6640625" bestFit="1" customWidth="1"/>
    <col min="50" max="50" width="0.88671875" customWidth="1"/>
    <col min="51" max="51" width="19.88671875" bestFit="1" customWidth="1"/>
    <col min="52" max="55" width="9.109375" bestFit="1" customWidth="1"/>
    <col min="56" max="56" width="7.6640625" bestFit="1" customWidth="1"/>
    <col min="57" max="57" width="0.88671875" customWidth="1"/>
    <col min="58" max="58" width="19.88671875" bestFit="1" customWidth="1"/>
    <col min="59" max="59" width="8.33203125" bestFit="1" customWidth="1"/>
    <col min="60" max="60" width="7.5546875" bestFit="1" customWidth="1"/>
    <col min="61" max="63" width="9.109375" bestFit="1" customWidth="1"/>
    <col min="64" max="64" width="0.88671875" customWidth="1"/>
    <col min="65" max="65" width="19.88671875" bestFit="1" customWidth="1"/>
    <col min="66" max="66" width="8.33203125" bestFit="1" customWidth="1"/>
    <col min="67" max="69" width="7.5546875" bestFit="1" customWidth="1"/>
    <col min="70" max="70" width="7.6640625" bestFit="1" customWidth="1"/>
    <col min="71" max="71" width="0.88671875" customWidth="1"/>
    <col min="72" max="72" width="19.88671875" bestFit="1" customWidth="1"/>
    <col min="73" max="73" width="8.33203125" bestFit="1" customWidth="1"/>
    <col min="74" max="74" width="7.5546875" bestFit="1" customWidth="1"/>
    <col min="75" max="77" width="5.44140625" bestFit="1" customWidth="1"/>
    <col min="78" max="78" width="0.88671875" customWidth="1"/>
    <col min="79" max="79" width="19.88671875" bestFit="1" customWidth="1"/>
    <col min="80" max="80" width="8.33203125" bestFit="1" customWidth="1"/>
    <col min="81" max="83" width="7.5546875" bestFit="1" customWidth="1"/>
    <col min="84" max="84" width="7.6640625" bestFit="1" customWidth="1"/>
    <col min="85" max="85" width="0.88671875" customWidth="1"/>
    <col min="86" max="86" width="19.88671875" bestFit="1" customWidth="1"/>
    <col min="87" max="87" width="8.33203125" bestFit="1" customWidth="1"/>
    <col min="88" max="90" width="7.5546875" bestFit="1" customWidth="1"/>
    <col min="91" max="91" width="7.6640625" bestFit="1" customWidth="1"/>
    <col min="92" max="92" width="0.88671875" customWidth="1"/>
    <col min="93" max="93" width="19.88671875" bestFit="1" customWidth="1"/>
    <col min="94" max="94" width="8.33203125" bestFit="1" customWidth="1"/>
    <col min="95" max="97" width="7.5546875" bestFit="1" customWidth="1"/>
    <col min="98" max="98" width="7.6640625" bestFit="1" customWidth="1"/>
    <col min="99" max="99" width="0.88671875" customWidth="1"/>
    <col min="100" max="100" width="19.88671875" bestFit="1" customWidth="1"/>
    <col min="101" max="101" width="8.33203125" bestFit="1" customWidth="1"/>
    <col min="102" max="104" width="7.5546875" bestFit="1" customWidth="1"/>
    <col min="105" max="105" width="7.6640625" bestFit="1" customWidth="1"/>
    <col min="106" max="106" width="0.88671875" customWidth="1"/>
    <col min="107" max="107" width="19.88671875" bestFit="1" customWidth="1"/>
    <col min="108" max="108" width="8.33203125" bestFit="1" customWidth="1"/>
    <col min="109" max="111" width="7.5546875" bestFit="1" customWidth="1"/>
    <col min="112" max="112" width="7.6640625" bestFit="1" customWidth="1"/>
    <col min="113" max="113" width="1.6640625" customWidth="1"/>
    <col min="114" max="114" width="19.88671875" bestFit="1" customWidth="1"/>
    <col min="115" max="115" width="8.33203125" bestFit="1" customWidth="1"/>
    <col min="116" max="116" width="8" bestFit="1" customWidth="1"/>
    <col min="117" max="118" width="7.5546875" bestFit="1" customWidth="1"/>
    <col min="119" max="119" width="7.6640625" bestFit="1" customWidth="1"/>
  </cols>
  <sheetData>
    <row r="1" spans="2:119" x14ac:dyDescent="0.3">
      <c r="B1" s="1" t="s">
        <v>77</v>
      </c>
    </row>
    <row r="2" spans="2:119" x14ac:dyDescent="0.3">
      <c r="B2" s="1" t="s">
        <v>0</v>
      </c>
    </row>
    <row r="4" spans="2:119" x14ac:dyDescent="0.3">
      <c r="B4" s="1" t="s">
        <v>1</v>
      </c>
      <c r="C4" t="s">
        <v>2</v>
      </c>
    </row>
    <row r="5" spans="2:119" ht="14.4" customHeight="1" x14ac:dyDescent="0.3">
      <c r="B5" s="1" t="s">
        <v>3</v>
      </c>
      <c r="C5" t="s">
        <v>4</v>
      </c>
    </row>
    <row r="6" spans="2:119" ht="29.4" customHeight="1" x14ac:dyDescent="0.3">
      <c r="B6" s="1" t="s">
        <v>5</v>
      </c>
      <c r="C6" t="s">
        <v>62</v>
      </c>
    </row>
    <row r="7" spans="2:119" ht="15.6" x14ac:dyDescent="0.3">
      <c r="B7" s="76" t="s">
        <v>75</v>
      </c>
      <c r="C7" s="76"/>
      <c r="D7" s="76"/>
      <c r="E7" s="76"/>
      <c r="F7" s="76"/>
      <c r="G7" s="76"/>
      <c r="I7" s="76" t="s">
        <v>78</v>
      </c>
      <c r="J7" s="76"/>
      <c r="K7" s="76"/>
      <c r="L7" s="76"/>
      <c r="M7" s="76"/>
      <c r="N7" s="76"/>
      <c r="P7" s="76" t="s">
        <v>79</v>
      </c>
      <c r="Q7" s="76"/>
      <c r="R7" s="76"/>
      <c r="S7" s="76"/>
      <c r="T7" s="76"/>
      <c r="U7" s="76"/>
      <c r="W7" s="76" t="s">
        <v>80</v>
      </c>
      <c r="X7" s="76"/>
      <c r="Y7" s="76"/>
      <c r="Z7" s="76"/>
      <c r="AA7" s="76"/>
      <c r="AB7" s="76"/>
      <c r="AD7" s="76" t="s">
        <v>81</v>
      </c>
      <c r="AE7" s="76"/>
      <c r="AF7" s="76"/>
      <c r="AG7" s="76"/>
      <c r="AH7" s="76"/>
      <c r="AI7" s="76"/>
      <c r="AK7" s="76" t="s">
        <v>82</v>
      </c>
      <c r="AL7" s="76"/>
      <c r="AM7" s="76"/>
      <c r="AN7" s="76"/>
      <c r="AO7" s="76"/>
      <c r="AP7" s="76"/>
      <c r="AR7" s="76" t="s">
        <v>83</v>
      </c>
      <c r="AS7" s="76"/>
      <c r="AT7" s="76"/>
      <c r="AU7" s="76"/>
      <c r="AV7" s="76"/>
      <c r="AW7" s="76"/>
      <c r="AY7" s="76" t="s">
        <v>84</v>
      </c>
      <c r="AZ7" s="76"/>
      <c r="BA7" s="76"/>
      <c r="BB7" s="76"/>
      <c r="BC7" s="76"/>
      <c r="BD7" s="76"/>
      <c r="BF7" s="76" t="s">
        <v>85</v>
      </c>
      <c r="BG7" s="76"/>
      <c r="BH7" s="76"/>
      <c r="BI7" s="76"/>
      <c r="BJ7" s="76"/>
      <c r="BK7" s="76"/>
      <c r="BM7" s="76" t="s">
        <v>86</v>
      </c>
      <c r="BN7" s="76"/>
      <c r="BO7" s="76"/>
      <c r="BP7" s="76"/>
      <c r="BQ7" s="76"/>
      <c r="BR7" s="76"/>
      <c r="BT7" s="76" t="s">
        <v>87</v>
      </c>
      <c r="BU7" s="76"/>
      <c r="BV7" s="76"/>
      <c r="BW7" s="76"/>
      <c r="BX7" s="76"/>
      <c r="BY7" s="76"/>
      <c r="CA7" s="76" t="s">
        <v>88</v>
      </c>
      <c r="CB7" s="76"/>
      <c r="CC7" s="76"/>
      <c r="CD7" s="76"/>
      <c r="CE7" s="76"/>
      <c r="CF7" s="76"/>
      <c r="CH7" s="76" t="s">
        <v>89</v>
      </c>
      <c r="CI7" s="76"/>
      <c r="CJ7" s="76"/>
      <c r="CK7" s="76"/>
      <c r="CL7" s="76"/>
      <c r="CM7" s="76"/>
      <c r="CO7" s="76" t="s">
        <v>90</v>
      </c>
      <c r="CP7" s="76"/>
      <c r="CQ7" s="76"/>
      <c r="CR7" s="76"/>
      <c r="CS7" s="76"/>
      <c r="CT7" s="76"/>
      <c r="CV7" s="76" t="s">
        <v>91</v>
      </c>
      <c r="CW7" s="76"/>
      <c r="CX7" s="76"/>
      <c r="CY7" s="76"/>
      <c r="CZ7" s="76"/>
      <c r="DA7" s="76"/>
      <c r="DC7" s="76" t="s">
        <v>92</v>
      </c>
      <c r="DD7" s="76"/>
      <c r="DE7" s="76"/>
      <c r="DF7" s="76"/>
      <c r="DG7" s="76"/>
      <c r="DH7" s="76"/>
      <c r="DJ7" s="76" t="s">
        <v>93</v>
      </c>
      <c r="DK7" s="76"/>
      <c r="DL7" s="76"/>
      <c r="DM7" s="76"/>
      <c r="DN7" s="76"/>
      <c r="DO7" s="76"/>
    </row>
    <row r="8" spans="2:119" x14ac:dyDescent="0.3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3" t="s">
        <v>7</v>
      </c>
      <c r="BH8" s="3" t="s">
        <v>8</v>
      </c>
      <c r="BM8" s="2"/>
      <c r="BN8" s="3" t="s">
        <v>7</v>
      </c>
      <c r="BO8" s="3" t="s">
        <v>8</v>
      </c>
      <c r="BT8" s="2"/>
      <c r="BU8" s="3" t="s">
        <v>7</v>
      </c>
      <c r="BV8" s="3" t="s">
        <v>8</v>
      </c>
      <c r="CA8" s="2"/>
      <c r="CB8" s="3" t="s">
        <v>7</v>
      </c>
      <c r="CC8" s="3" t="s">
        <v>8</v>
      </c>
      <c r="CH8" s="2"/>
      <c r="CI8" s="3" t="s">
        <v>7</v>
      </c>
      <c r="CJ8" s="3" t="s">
        <v>8</v>
      </c>
      <c r="CO8" s="2"/>
      <c r="CP8" s="3" t="s">
        <v>7</v>
      </c>
      <c r="CQ8" s="3" t="s">
        <v>8</v>
      </c>
      <c r="CV8" s="2"/>
      <c r="CW8" s="3" t="s">
        <v>7</v>
      </c>
      <c r="CX8" s="3" t="s">
        <v>8</v>
      </c>
      <c r="DC8" s="2"/>
      <c r="DD8" s="3" t="s">
        <v>7</v>
      </c>
      <c r="DE8" s="3" t="s">
        <v>8</v>
      </c>
      <c r="DJ8" s="2"/>
      <c r="DK8" s="3" t="s">
        <v>7</v>
      </c>
      <c r="DL8" s="3" t="s">
        <v>8</v>
      </c>
    </row>
    <row r="9" spans="2:119" x14ac:dyDescent="0.3">
      <c r="B9" s="4" t="s">
        <v>60</v>
      </c>
      <c r="C9" s="15">
        <f>C14</f>
        <v>47.55</v>
      </c>
      <c r="D9" s="15">
        <f>C9*12</f>
        <v>570.59999999999991</v>
      </c>
      <c r="I9" s="4" t="s">
        <v>60</v>
      </c>
      <c r="J9" s="15">
        <f>J14</f>
        <v>43.999999999999993</v>
      </c>
      <c r="K9" s="15">
        <f>J9*12</f>
        <v>527.99999999999989</v>
      </c>
      <c r="P9" s="4" t="s">
        <v>60</v>
      </c>
      <c r="Q9" s="15">
        <f>Q14</f>
        <v>44.389999999999993</v>
      </c>
      <c r="R9" s="15">
        <f>Q9*12</f>
        <v>532.67999999999995</v>
      </c>
      <c r="W9" s="4" t="s">
        <v>60</v>
      </c>
      <c r="X9" s="15">
        <f>X14</f>
        <v>58.999999999999993</v>
      </c>
      <c r="Y9" s="15">
        <f>X9*12</f>
        <v>707.99999999999989</v>
      </c>
      <c r="AD9" s="4" t="s">
        <v>60</v>
      </c>
      <c r="AE9" s="15">
        <f>AE14</f>
        <v>52.55</v>
      </c>
      <c r="AF9" s="15">
        <f>AE9*12</f>
        <v>630.59999999999991</v>
      </c>
      <c r="AK9" s="4" t="s">
        <v>60</v>
      </c>
      <c r="AL9" s="15">
        <f>AL14</f>
        <v>29.8</v>
      </c>
      <c r="AM9" s="15">
        <f>AL9*12</f>
        <v>357.6</v>
      </c>
      <c r="AR9" s="4" t="s">
        <v>60</v>
      </c>
      <c r="AS9" s="15">
        <f>AS14</f>
        <v>48.400000000000006</v>
      </c>
      <c r="AT9" s="15">
        <f>AS9*12</f>
        <v>580.80000000000007</v>
      </c>
      <c r="AY9" s="4" t="s">
        <v>60</v>
      </c>
      <c r="AZ9" s="15">
        <f>AZ14</f>
        <v>156.44</v>
      </c>
      <c r="BA9" s="15">
        <f>AZ9*12</f>
        <v>1877.28</v>
      </c>
      <c r="BF9" s="4" t="s">
        <v>60</v>
      </c>
      <c r="BG9" s="15">
        <f>BG14</f>
        <v>60.22</v>
      </c>
      <c r="BH9" s="15">
        <f>BG9*12</f>
        <v>722.64</v>
      </c>
      <c r="BM9" s="4" t="s">
        <v>60</v>
      </c>
      <c r="BN9" s="15">
        <f>BN14</f>
        <v>33.08</v>
      </c>
      <c r="BO9" s="15">
        <f>BN9*12</f>
        <v>396.96</v>
      </c>
      <c r="BT9" s="4" t="s">
        <v>60</v>
      </c>
      <c r="BU9" s="15">
        <f>BU14</f>
        <v>39.71</v>
      </c>
      <c r="BV9" s="15">
        <f>BU9*12</f>
        <v>476.52</v>
      </c>
      <c r="CA9" s="4" t="s">
        <v>60</v>
      </c>
      <c r="CB9" s="15">
        <f>CB14</f>
        <v>54.599999999999994</v>
      </c>
      <c r="CC9" s="15">
        <f>CB9*12</f>
        <v>655.19999999999993</v>
      </c>
      <c r="CH9" s="4" t="s">
        <v>60</v>
      </c>
      <c r="CI9" s="15">
        <f>CI14</f>
        <v>29.96</v>
      </c>
      <c r="CJ9" s="15">
        <f>CI9*12</f>
        <v>359.52</v>
      </c>
      <c r="CO9" s="4" t="s">
        <v>60</v>
      </c>
      <c r="CP9" s="15">
        <f>CP14</f>
        <v>37.78</v>
      </c>
      <c r="CQ9" s="15">
        <f>CP9*12</f>
        <v>453.36</v>
      </c>
      <c r="CV9" s="4" t="s">
        <v>60</v>
      </c>
      <c r="CW9" s="15">
        <f>CW14</f>
        <v>43.14</v>
      </c>
      <c r="CX9" s="15">
        <f>CW9*12</f>
        <v>517.68000000000006</v>
      </c>
      <c r="DC9" s="4" t="s">
        <v>60</v>
      </c>
      <c r="DD9" s="15">
        <f>DD14</f>
        <v>0</v>
      </c>
      <c r="DE9" s="15">
        <f>DD9*12</f>
        <v>0</v>
      </c>
      <c r="DJ9" s="4" t="s">
        <v>60</v>
      </c>
      <c r="DK9" s="15">
        <f>DK14</f>
        <v>0</v>
      </c>
      <c r="DL9" s="15">
        <f>DK9*12</f>
        <v>0</v>
      </c>
    </row>
    <row r="10" spans="2:119" ht="15" thickBot="1" x14ac:dyDescent="0.35">
      <c r="B10" s="1" t="s">
        <v>9</v>
      </c>
      <c r="C10" s="14">
        <v>44.9</v>
      </c>
      <c r="D10" s="14">
        <v>44.9</v>
      </c>
      <c r="E10" s="14">
        <v>44.9</v>
      </c>
      <c r="F10" s="14">
        <v>44.9</v>
      </c>
      <c r="G10" s="14">
        <v>44.9</v>
      </c>
      <c r="I10" s="1" t="s">
        <v>9</v>
      </c>
      <c r="J10" s="14">
        <v>44.9</v>
      </c>
      <c r="K10" s="14">
        <v>44.9</v>
      </c>
      <c r="L10" s="14">
        <v>44.9</v>
      </c>
      <c r="M10" s="14">
        <v>44.9</v>
      </c>
      <c r="N10" s="14">
        <v>44.9</v>
      </c>
      <c r="P10" s="1" t="s">
        <v>9</v>
      </c>
      <c r="Q10" s="14">
        <v>44.9</v>
      </c>
      <c r="R10" s="14">
        <v>44.9</v>
      </c>
      <c r="S10" s="14">
        <v>44.9</v>
      </c>
      <c r="T10" s="14">
        <v>44.9</v>
      </c>
      <c r="U10" s="14">
        <v>44.9</v>
      </c>
      <c r="W10" s="1" t="s">
        <v>9</v>
      </c>
      <c r="X10" s="14">
        <v>44.9</v>
      </c>
      <c r="Y10" s="14">
        <v>44.9</v>
      </c>
      <c r="Z10" s="14">
        <v>44.9</v>
      </c>
      <c r="AA10" s="14">
        <v>44.9</v>
      </c>
      <c r="AB10" s="14">
        <v>44.9</v>
      </c>
      <c r="AD10" s="1" t="s">
        <v>9</v>
      </c>
      <c r="AE10" s="14">
        <v>44.9</v>
      </c>
      <c r="AF10" s="14">
        <v>44.9</v>
      </c>
      <c r="AG10" s="14">
        <v>44.9</v>
      </c>
      <c r="AH10" s="14">
        <v>44.9</v>
      </c>
      <c r="AI10" s="14">
        <v>44.9</v>
      </c>
      <c r="AK10" s="1" t="s">
        <v>9</v>
      </c>
      <c r="AL10" s="14">
        <v>44.9</v>
      </c>
      <c r="AM10" s="14">
        <v>44.9</v>
      </c>
      <c r="AN10" s="14">
        <v>44.9</v>
      </c>
      <c r="AO10" s="14">
        <v>44.9</v>
      </c>
      <c r="AP10" s="14">
        <v>44.9</v>
      </c>
      <c r="AR10" s="1" t="s">
        <v>9</v>
      </c>
      <c r="AS10" s="14">
        <v>44.9</v>
      </c>
      <c r="AT10" s="14">
        <v>44.9</v>
      </c>
      <c r="AU10" s="14">
        <v>44.9</v>
      </c>
      <c r="AV10" s="14">
        <v>44.9</v>
      </c>
      <c r="AW10" s="14">
        <v>44.9</v>
      </c>
      <c r="AY10" s="1" t="s">
        <v>9</v>
      </c>
      <c r="AZ10" s="14">
        <v>44.9</v>
      </c>
      <c r="BA10" s="14">
        <v>44.9</v>
      </c>
      <c r="BB10" s="14">
        <v>44.9</v>
      </c>
      <c r="BC10" s="14">
        <v>44.9</v>
      </c>
      <c r="BD10" s="14">
        <v>44.9</v>
      </c>
      <c r="BF10" s="1" t="s">
        <v>9</v>
      </c>
      <c r="BG10" s="14">
        <v>44.9</v>
      </c>
      <c r="BH10" s="14">
        <v>44.9</v>
      </c>
      <c r="BI10" s="14">
        <v>44.9</v>
      </c>
      <c r="BJ10" s="14">
        <v>44.9</v>
      </c>
      <c r="BK10" s="14">
        <v>44.9</v>
      </c>
      <c r="BM10" s="1" t="s">
        <v>9</v>
      </c>
      <c r="BN10" s="14">
        <v>44.9</v>
      </c>
      <c r="BO10" s="14">
        <v>44.9</v>
      </c>
      <c r="BP10" s="14">
        <v>44.9</v>
      </c>
      <c r="BQ10" s="14">
        <v>44.9</v>
      </c>
      <c r="BR10" s="14">
        <v>44.9</v>
      </c>
      <c r="BT10" s="1" t="s">
        <v>9</v>
      </c>
      <c r="BU10" s="14">
        <v>44.9</v>
      </c>
      <c r="BV10" s="14">
        <v>44.9</v>
      </c>
      <c r="BW10" s="14">
        <v>44.9</v>
      </c>
      <c r="BX10" s="14">
        <v>44.9</v>
      </c>
      <c r="BY10" s="14">
        <v>44.9</v>
      </c>
      <c r="CA10" s="1" t="s">
        <v>9</v>
      </c>
      <c r="CB10" s="14">
        <v>44.9</v>
      </c>
      <c r="CC10" s="14">
        <v>44.9</v>
      </c>
      <c r="CD10" s="14">
        <v>44.9</v>
      </c>
      <c r="CE10" s="14">
        <v>44.9</v>
      </c>
      <c r="CF10" s="14">
        <v>44.9</v>
      </c>
      <c r="CH10" s="1" t="s">
        <v>9</v>
      </c>
      <c r="CI10" s="14">
        <v>44.9</v>
      </c>
      <c r="CJ10" s="14">
        <v>44.9</v>
      </c>
      <c r="CK10" s="14">
        <v>44.9</v>
      </c>
      <c r="CL10" s="14">
        <v>44.9</v>
      </c>
      <c r="CM10" s="14">
        <v>44.9</v>
      </c>
      <c r="CO10" s="1" t="s">
        <v>9</v>
      </c>
      <c r="CP10" s="14">
        <v>44.9</v>
      </c>
      <c r="CQ10" s="14">
        <v>44.9</v>
      </c>
      <c r="CR10" s="14">
        <v>44.9</v>
      </c>
      <c r="CS10" s="14">
        <v>44.9</v>
      </c>
      <c r="CT10" s="14">
        <v>44.9</v>
      </c>
      <c r="CV10" s="1" t="s">
        <v>9</v>
      </c>
      <c r="CW10" s="14">
        <v>44.9</v>
      </c>
      <c r="CX10" s="14">
        <v>44.9</v>
      </c>
      <c r="CY10" s="14">
        <v>44.9</v>
      </c>
      <c r="CZ10" s="14">
        <v>44.9</v>
      </c>
      <c r="DA10" s="14">
        <v>44.9</v>
      </c>
      <c r="DC10" s="1" t="s">
        <v>9</v>
      </c>
      <c r="DD10" s="14">
        <v>44.9</v>
      </c>
      <c r="DE10" s="14">
        <v>44.9</v>
      </c>
      <c r="DF10" s="14">
        <v>44.9</v>
      </c>
      <c r="DG10" s="14">
        <v>44.9</v>
      </c>
      <c r="DH10" s="14">
        <v>44.9</v>
      </c>
      <c r="DJ10" s="1" t="s">
        <v>9</v>
      </c>
      <c r="DK10" s="14">
        <v>6</v>
      </c>
      <c r="DL10" s="14">
        <v>6</v>
      </c>
      <c r="DM10" s="14">
        <v>6</v>
      </c>
      <c r="DN10" s="14">
        <v>6</v>
      </c>
      <c r="DO10" s="14">
        <v>6</v>
      </c>
    </row>
    <row r="11" spans="2:119" ht="14.4" customHeight="1" x14ac:dyDescent="0.3">
      <c r="B11" s="5" t="s">
        <v>63</v>
      </c>
      <c r="C11" s="6"/>
      <c r="D11" s="6"/>
      <c r="E11" s="6"/>
      <c r="F11" s="6"/>
      <c r="G11" s="7"/>
      <c r="I11" s="5" t="s">
        <v>63</v>
      </c>
      <c r="J11" s="6"/>
      <c r="K11" s="6"/>
      <c r="L11" s="6"/>
      <c r="M11" s="6"/>
      <c r="N11" s="7"/>
      <c r="P11" s="5" t="s">
        <v>63</v>
      </c>
      <c r="Q11" s="6"/>
      <c r="R11" s="6"/>
      <c r="S11" s="6"/>
      <c r="T11" s="6"/>
      <c r="U11" s="7"/>
      <c r="W11" s="5" t="s">
        <v>63</v>
      </c>
      <c r="X11" s="6"/>
      <c r="Y11" s="6"/>
      <c r="Z11" s="6"/>
      <c r="AA11" s="6"/>
      <c r="AB11" s="7"/>
      <c r="AD11" s="5" t="s">
        <v>63</v>
      </c>
      <c r="AE11" s="6"/>
      <c r="AF11" s="6"/>
      <c r="AG11" s="6"/>
      <c r="AH11" s="6"/>
      <c r="AI11" s="7"/>
      <c r="AK11" s="5" t="s">
        <v>63</v>
      </c>
      <c r="AL11" s="6"/>
      <c r="AM11" s="6"/>
      <c r="AN11" s="6"/>
      <c r="AO11" s="6"/>
      <c r="AP11" s="7"/>
      <c r="AR11" s="5" t="s">
        <v>63</v>
      </c>
      <c r="AS11" s="6"/>
      <c r="AT11" s="6"/>
      <c r="AU11" s="6"/>
      <c r="AV11" s="6"/>
      <c r="AW11" s="7"/>
      <c r="AY11" s="5" t="s">
        <v>63</v>
      </c>
      <c r="AZ11" s="6"/>
      <c r="BA11" s="6"/>
      <c r="BB11" s="6"/>
      <c r="BC11" s="6"/>
      <c r="BD11" s="7"/>
      <c r="BF11" s="5" t="s">
        <v>63</v>
      </c>
      <c r="BG11" s="6"/>
      <c r="BH11" s="6"/>
      <c r="BI11" s="6"/>
      <c r="BJ11" s="6"/>
      <c r="BK11" s="7"/>
      <c r="BM11" s="5" t="s">
        <v>63</v>
      </c>
      <c r="BN11" s="6"/>
      <c r="BO11" s="6"/>
      <c r="BP11" s="6"/>
      <c r="BQ11" s="6"/>
      <c r="BR11" s="7"/>
      <c r="BT11" s="5" t="s">
        <v>63</v>
      </c>
      <c r="BU11" s="6"/>
      <c r="BV11" s="6"/>
      <c r="BW11" s="6"/>
      <c r="BX11" s="6"/>
      <c r="BY11" s="7"/>
      <c r="CA11" s="5" t="s">
        <v>63</v>
      </c>
      <c r="CB11" s="6"/>
      <c r="CC11" s="6"/>
      <c r="CD11" s="6"/>
      <c r="CE11" s="6"/>
      <c r="CF11" s="7"/>
      <c r="CH11" s="5" t="s">
        <v>63</v>
      </c>
      <c r="CI11" s="6"/>
      <c r="CJ11" s="6"/>
      <c r="CK11" s="6"/>
      <c r="CL11" s="6"/>
      <c r="CM11" s="7"/>
      <c r="CO11" s="5" t="s">
        <v>63</v>
      </c>
      <c r="CP11" s="6"/>
      <c r="CQ11" s="6"/>
      <c r="CR11" s="6"/>
      <c r="CS11" s="6"/>
      <c r="CT11" s="7"/>
      <c r="CV11" s="5" t="s">
        <v>63</v>
      </c>
      <c r="CW11" s="6"/>
      <c r="CX11" s="6"/>
      <c r="CY11" s="6"/>
      <c r="CZ11" s="6"/>
      <c r="DA11" s="7"/>
      <c r="DC11" s="5" t="s">
        <v>63</v>
      </c>
      <c r="DD11" s="6"/>
      <c r="DE11" s="6"/>
      <c r="DF11" s="6"/>
      <c r="DG11" s="6"/>
      <c r="DH11" s="7"/>
      <c r="DJ11" s="5" t="s">
        <v>63</v>
      </c>
      <c r="DK11" s="6"/>
      <c r="DL11" s="6"/>
      <c r="DM11" s="6"/>
      <c r="DN11" s="6"/>
      <c r="DO11" s="7"/>
    </row>
    <row r="12" spans="2:119" ht="29.4" customHeight="1" thickBot="1" x14ac:dyDescent="0.35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  <c r="BM12" s="8" t="s">
        <v>10</v>
      </c>
      <c r="BN12" s="9"/>
      <c r="BO12" s="9"/>
      <c r="BP12" s="9"/>
      <c r="BQ12" s="9"/>
      <c r="BR12" s="10"/>
      <c r="BT12" s="8" t="s">
        <v>10</v>
      </c>
      <c r="BU12" s="9"/>
      <c r="BV12" s="9"/>
      <c r="BW12" s="9"/>
      <c r="BX12" s="9"/>
      <c r="BY12" s="10"/>
      <c r="CA12" s="8" t="s">
        <v>10</v>
      </c>
      <c r="CB12" s="9"/>
      <c r="CC12" s="9"/>
      <c r="CD12" s="9"/>
      <c r="CE12" s="9"/>
      <c r="CF12" s="10"/>
      <c r="CH12" s="8" t="s">
        <v>10</v>
      </c>
      <c r="CI12" s="9"/>
      <c r="CJ12" s="9"/>
      <c r="CK12" s="9"/>
      <c r="CL12" s="9"/>
      <c r="CM12" s="10"/>
      <c r="CO12" s="8" t="s">
        <v>10</v>
      </c>
      <c r="CP12" s="9"/>
      <c r="CQ12" s="9"/>
      <c r="CR12" s="9"/>
      <c r="CS12" s="9"/>
      <c r="CT12" s="10"/>
      <c r="CV12" s="8" t="s">
        <v>10</v>
      </c>
      <c r="CW12" s="9"/>
      <c r="CX12" s="9"/>
      <c r="CY12" s="9"/>
      <c r="CZ12" s="9"/>
      <c r="DA12" s="10"/>
      <c r="DC12" s="8" t="s">
        <v>10</v>
      </c>
      <c r="DD12" s="9"/>
      <c r="DE12" s="9"/>
      <c r="DF12" s="9"/>
      <c r="DG12" s="9"/>
      <c r="DH12" s="10"/>
      <c r="DJ12" s="8" t="s">
        <v>10</v>
      </c>
      <c r="DK12" s="9"/>
      <c r="DL12" s="9"/>
      <c r="DM12" s="9"/>
      <c r="DN12" s="9"/>
      <c r="DO12" s="10"/>
    </row>
    <row r="13" spans="2:119" x14ac:dyDescent="0.3">
      <c r="B13" s="11" t="s">
        <v>11</v>
      </c>
      <c r="C13" s="16">
        <v>2025</v>
      </c>
      <c r="D13" s="16">
        <v>2026</v>
      </c>
      <c r="E13" s="16">
        <v>2027</v>
      </c>
      <c r="F13" s="16">
        <v>2028</v>
      </c>
      <c r="G13" s="17">
        <v>2029</v>
      </c>
      <c r="I13" s="11" t="s">
        <v>11</v>
      </c>
      <c r="J13" s="16">
        <v>2025</v>
      </c>
      <c r="K13" s="16">
        <v>2026</v>
      </c>
      <c r="L13" s="16">
        <v>2027</v>
      </c>
      <c r="M13" s="16">
        <v>2028</v>
      </c>
      <c r="N13" s="17">
        <v>2029</v>
      </c>
      <c r="P13" s="11" t="s">
        <v>11</v>
      </c>
      <c r="Q13" s="16">
        <v>2025</v>
      </c>
      <c r="R13" s="16">
        <v>2026</v>
      </c>
      <c r="S13" s="16">
        <v>2027</v>
      </c>
      <c r="T13" s="16">
        <v>2028</v>
      </c>
      <c r="U13" s="17">
        <v>2029</v>
      </c>
      <c r="W13" s="11" t="s">
        <v>11</v>
      </c>
      <c r="X13" s="16">
        <v>2025</v>
      </c>
      <c r="Y13" s="16">
        <v>2026</v>
      </c>
      <c r="Z13" s="16">
        <v>2027</v>
      </c>
      <c r="AA13" s="16">
        <v>2028</v>
      </c>
      <c r="AB13" s="17">
        <v>2029</v>
      </c>
      <c r="AD13" s="11" t="s">
        <v>11</v>
      </c>
      <c r="AE13" s="16">
        <v>2025</v>
      </c>
      <c r="AF13" s="16">
        <v>2026</v>
      </c>
      <c r="AG13" s="16">
        <v>2027</v>
      </c>
      <c r="AH13" s="16">
        <v>2028</v>
      </c>
      <c r="AI13" s="17">
        <v>2029</v>
      </c>
      <c r="AK13" s="11" t="s">
        <v>11</v>
      </c>
      <c r="AL13" s="16">
        <v>2025</v>
      </c>
      <c r="AM13" s="16">
        <v>2026</v>
      </c>
      <c r="AN13" s="16">
        <v>2027</v>
      </c>
      <c r="AO13" s="16">
        <v>2028</v>
      </c>
      <c r="AP13" s="17">
        <v>2029</v>
      </c>
      <c r="AR13" s="11" t="s">
        <v>11</v>
      </c>
      <c r="AS13" s="16">
        <v>2025</v>
      </c>
      <c r="AT13" s="16">
        <v>2026</v>
      </c>
      <c r="AU13" s="16">
        <v>2027</v>
      </c>
      <c r="AV13" s="16">
        <v>2028</v>
      </c>
      <c r="AW13" s="17">
        <v>2029</v>
      </c>
      <c r="AY13" s="11" t="s">
        <v>11</v>
      </c>
      <c r="AZ13" s="16">
        <v>2025</v>
      </c>
      <c r="BA13" s="16">
        <v>2026</v>
      </c>
      <c r="BB13" s="16">
        <v>2027</v>
      </c>
      <c r="BC13" s="16">
        <v>2028</v>
      </c>
      <c r="BD13" s="17">
        <v>2029</v>
      </c>
      <c r="BF13" s="11" t="s">
        <v>11</v>
      </c>
      <c r="BG13" s="16">
        <v>2025</v>
      </c>
      <c r="BH13" s="16">
        <v>2026</v>
      </c>
      <c r="BI13" s="16">
        <v>2027</v>
      </c>
      <c r="BJ13" s="16">
        <v>2028</v>
      </c>
      <c r="BK13" s="17">
        <v>2029</v>
      </c>
      <c r="BM13" s="11" t="s">
        <v>11</v>
      </c>
      <c r="BN13" s="16">
        <v>2025</v>
      </c>
      <c r="BO13" s="16">
        <v>2026</v>
      </c>
      <c r="BP13" s="16">
        <v>2027</v>
      </c>
      <c r="BQ13" s="16">
        <v>2028</v>
      </c>
      <c r="BR13" s="17">
        <v>2029</v>
      </c>
      <c r="BT13" s="11" t="s">
        <v>11</v>
      </c>
      <c r="BU13" s="16">
        <v>2025</v>
      </c>
      <c r="BV13" s="16">
        <v>2026</v>
      </c>
      <c r="BW13" s="16">
        <v>2027</v>
      </c>
      <c r="BX13" s="16">
        <v>2028</v>
      </c>
      <c r="BY13" s="17">
        <v>2029</v>
      </c>
      <c r="CA13" s="11" t="s">
        <v>11</v>
      </c>
      <c r="CB13" s="16">
        <v>2025</v>
      </c>
      <c r="CC13" s="16">
        <v>2026</v>
      </c>
      <c r="CD13" s="16">
        <v>2027</v>
      </c>
      <c r="CE13" s="16">
        <v>2028</v>
      </c>
      <c r="CF13" s="17">
        <v>2029</v>
      </c>
      <c r="CH13" s="11" t="s">
        <v>11</v>
      </c>
      <c r="CI13" s="16">
        <v>2025</v>
      </c>
      <c r="CJ13" s="16">
        <v>2026</v>
      </c>
      <c r="CK13" s="16">
        <v>2027</v>
      </c>
      <c r="CL13" s="16">
        <v>2028</v>
      </c>
      <c r="CM13" s="17">
        <v>2029</v>
      </c>
      <c r="CO13" s="11" t="s">
        <v>11</v>
      </c>
      <c r="CP13" s="16">
        <v>2025</v>
      </c>
      <c r="CQ13" s="16">
        <v>2026</v>
      </c>
      <c r="CR13" s="16">
        <v>2027</v>
      </c>
      <c r="CS13" s="16">
        <v>2028</v>
      </c>
      <c r="CT13" s="17">
        <v>2029</v>
      </c>
      <c r="CV13" s="11" t="s">
        <v>11</v>
      </c>
      <c r="CW13" s="16">
        <v>2025</v>
      </c>
      <c r="CX13" s="16">
        <v>2026</v>
      </c>
      <c r="CY13" s="16">
        <v>2027</v>
      </c>
      <c r="CZ13" s="16">
        <v>2028</v>
      </c>
      <c r="DA13" s="17">
        <v>2029</v>
      </c>
      <c r="DC13" s="11" t="s">
        <v>11</v>
      </c>
      <c r="DD13" s="16">
        <v>2025</v>
      </c>
      <c r="DE13" s="16">
        <v>2026</v>
      </c>
      <c r="DF13" s="16">
        <v>2027</v>
      </c>
      <c r="DG13" s="16">
        <v>2028</v>
      </c>
      <c r="DH13" s="17">
        <v>2029</v>
      </c>
      <c r="DJ13" s="11" t="s">
        <v>11</v>
      </c>
      <c r="DK13" s="16">
        <v>2025</v>
      </c>
      <c r="DL13" s="16">
        <v>2026</v>
      </c>
      <c r="DM13" s="16">
        <v>2027</v>
      </c>
      <c r="DN13" s="16">
        <v>2028</v>
      </c>
      <c r="DO13" s="17">
        <v>2029</v>
      </c>
    </row>
    <row r="14" spans="2:119" x14ac:dyDescent="0.3">
      <c r="B14" s="12" t="s">
        <v>12</v>
      </c>
      <c r="C14" s="15">
        <v>47.55</v>
      </c>
      <c r="D14" s="15">
        <v>42.96</v>
      </c>
      <c r="E14" s="15">
        <v>48.894949840357917</v>
      </c>
      <c r="F14" s="15">
        <v>51.144625568504061</v>
      </c>
      <c r="G14" s="18">
        <v>54.211202639582119</v>
      </c>
      <c r="I14" s="12" t="s">
        <v>12</v>
      </c>
      <c r="J14" s="15">
        <v>43.999999999999993</v>
      </c>
      <c r="K14" s="15">
        <v>41.360000000000007</v>
      </c>
      <c r="L14" s="15">
        <v>48.894949840357917</v>
      </c>
      <c r="M14" s="15">
        <v>51.68462556850406</v>
      </c>
      <c r="N14" s="18">
        <v>54.751202639582118</v>
      </c>
      <c r="P14" s="12" t="s">
        <v>12</v>
      </c>
      <c r="Q14" s="15">
        <v>44.389999999999993</v>
      </c>
      <c r="R14" s="15">
        <v>41.360000000000007</v>
      </c>
      <c r="S14" s="15">
        <v>48.744949840357918</v>
      </c>
      <c r="T14" s="15">
        <v>51.524625568504071</v>
      </c>
      <c r="U14" s="18">
        <v>54.591202639582129</v>
      </c>
      <c r="W14" s="12" t="s">
        <v>12</v>
      </c>
      <c r="X14" s="15">
        <v>58.999999999999993</v>
      </c>
      <c r="Y14" s="15">
        <v>57.239999999999995</v>
      </c>
      <c r="Z14" s="15">
        <v>61.224949840357922</v>
      </c>
      <c r="AA14" s="15">
        <v>64.724625568504052</v>
      </c>
      <c r="AB14" s="18">
        <v>68.591202639582121</v>
      </c>
      <c r="AD14" s="12" t="s">
        <v>12</v>
      </c>
      <c r="AE14" s="15">
        <v>52.55</v>
      </c>
      <c r="AF14" s="15">
        <v>52.839999999999989</v>
      </c>
      <c r="AG14" s="15">
        <v>53.554949840357907</v>
      </c>
      <c r="AH14" s="15">
        <v>56.644625568504061</v>
      </c>
      <c r="AI14" s="18">
        <v>60.041202639582124</v>
      </c>
      <c r="AK14" s="12" t="s">
        <v>12</v>
      </c>
      <c r="AL14" s="15">
        <v>29.8</v>
      </c>
      <c r="AM14" s="15">
        <v>33.97</v>
      </c>
      <c r="AN14" s="15">
        <v>34.976285027222794</v>
      </c>
      <c r="AO14" s="15">
        <v>36.992881009055075</v>
      </c>
      <c r="AP14" s="18">
        <v>39.210098855980739</v>
      </c>
      <c r="AR14" s="12" t="s">
        <v>12</v>
      </c>
      <c r="AS14" s="15">
        <v>48.400000000000006</v>
      </c>
      <c r="AT14" s="15">
        <v>53.23</v>
      </c>
      <c r="AU14" s="15">
        <v>42.549427540834181</v>
      </c>
      <c r="AV14" s="15">
        <v>44.959999999999994</v>
      </c>
      <c r="AW14" s="18">
        <v>47.629999999999995</v>
      </c>
      <c r="AY14" s="12" t="s">
        <v>12</v>
      </c>
      <c r="AZ14" s="15">
        <v>156.44</v>
      </c>
      <c r="BA14" s="15">
        <v>128.94999999999999</v>
      </c>
      <c r="BB14" s="15">
        <v>143.84406308377882</v>
      </c>
      <c r="BC14" s="15">
        <v>157.85516728498371</v>
      </c>
      <c r="BD14" s="18">
        <v>161.90774953516285</v>
      </c>
      <c r="BF14" s="12" t="s">
        <v>12</v>
      </c>
      <c r="BG14" s="15">
        <v>60.22</v>
      </c>
      <c r="BH14" s="15">
        <v>73.589999999999989</v>
      </c>
      <c r="BI14" s="15">
        <v>84.670282639939472</v>
      </c>
      <c r="BJ14" s="15">
        <v>86.620071177960099</v>
      </c>
      <c r="BK14" s="18">
        <v>89.128847499838585</v>
      </c>
      <c r="BM14" s="12" t="s">
        <v>12</v>
      </c>
      <c r="BN14" s="15">
        <v>33.08</v>
      </c>
      <c r="BO14" s="15">
        <v>39.65</v>
      </c>
      <c r="BP14" s="15">
        <v>39.252079999999999</v>
      </c>
      <c r="BQ14" s="15">
        <v>40.492187510081578</v>
      </c>
      <c r="BR14" s="18">
        <v>41.90854082699471</v>
      </c>
      <c r="BT14" s="12" t="s">
        <v>12</v>
      </c>
      <c r="BU14" s="15">
        <v>39.71</v>
      </c>
      <c r="BV14" s="15">
        <v>48.410000000000004</v>
      </c>
      <c r="BW14" s="15">
        <v>51.718020056143693</v>
      </c>
      <c r="BX14" s="15">
        <v>54.849313086724678</v>
      </c>
      <c r="BY14" s="18">
        <v>58.505922266987575</v>
      </c>
      <c r="CA14" s="12" t="s">
        <v>12</v>
      </c>
      <c r="CB14" s="15">
        <v>54.599999999999994</v>
      </c>
      <c r="CC14" s="15">
        <v>54.510000000000005</v>
      </c>
      <c r="CD14" s="15">
        <v>54.202897932342331</v>
      </c>
      <c r="CE14" s="15">
        <v>57.797326662843638</v>
      </c>
      <c r="CF14" s="18">
        <v>62.00648911483551</v>
      </c>
      <c r="CH14" s="12" t="s">
        <v>12</v>
      </c>
      <c r="CI14" s="15">
        <v>29.96</v>
      </c>
      <c r="CJ14" s="15">
        <v>35.86999999999999</v>
      </c>
      <c r="CK14" s="15">
        <v>34.75322401688225</v>
      </c>
      <c r="CL14" s="15">
        <v>37.020240817633209</v>
      </c>
      <c r="CM14" s="18">
        <v>39.675872611047659</v>
      </c>
      <c r="CO14" s="12" t="s">
        <v>12</v>
      </c>
      <c r="CP14" s="15">
        <v>37.78</v>
      </c>
      <c r="CQ14" s="15">
        <v>30.7</v>
      </c>
      <c r="CR14" s="15">
        <v>34.986285027222792</v>
      </c>
      <c r="CS14" s="15">
        <v>37.002881009055073</v>
      </c>
      <c r="CT14" s="18">
        <v>39.220098855980744</v>
      </c>
      <c r="CV14" s="12" t="s">
        <v>12</v>
      </c>
      <c r="CW14" s="15">
        <v>43.14</v>
      </c>
      <c r="CX14" s="15">
        <v>43.14</v>
      </c>
      <c r="CY14" s="15">
        <v>44.177680000000002</v>
      </c>
      <c r="CZ14" s="15">
        <v>45.566730560860037</v>
      </c>
      <c r="DA14" s="18">
        <v>47.368717120710265</v>
      </c>
      <c r="DC14" s="12" t="s">
        <v>12</v>
      </c>
      <c r="DD14" s="15">
        <v>0</v>
      </c>
      <c r="DE14" s="15">
        <v>149.19999999999999</v>
      </c>
      <c r="DF14" s="15">
        <v>170.08912000000001</v>
      </c>
      <c r="DG14" s="15">
        <v>177.4476296111354</v>
      </c>
      <c r="DH14" s="18">
        <v>186.00447493116582</v>
      </c>
      <c r="DJ14" s="12" t="s">
        <v>12</v>
      </c>
      <c r="DK14" s="15">
        <v>0</v>
      </c>
      <c r="DL14" s="15">
        <v>76.19</v>
      </c>
      <c r="DM14" s="15">
        <v>72.848320000000015</v>
      </c>
      <c r="DN14" s="15">
        <v>77.055316915965435</v>
      </c>
      <c r="DO14" s="18">
        <v>81.694791188080401</v>
      </c>
    </row>
    <row r="15" spans="2:119" x14ac:dyDescent="0.3">
      <c r="B15" s="12" t="s">
        <v>13</v>
      </c>
      <c r="C15" s="15">
        <v>45.05</v>
      </c>
      <c r="D15" s="15">
        <v>42.96</v>
      </c>
      <c r="E15" s="15">
        <v>48.894949840357917</v>
      </c>
      <c r="F15" s="15">
        <v>51.144625568504061</v>
      </c>
      <c r="G15" s="18">
        <v>54.211202639582119</v>
      </c>
      <c r="I15" s="12" t="s">
        <v>13</v>
      </c>
      <c r="J15" s="15">
        <v>43.999999999999993</v>
      </c>
      <c r="K15" s="15">
        <v>41.360000000000007</v>
      </c>
      <c r="L15" s="15">
        <v>48.894949840357917</v>
      </c>
      <c r="M15" s="15">
        <v>51.68462556850406</v>
      </c>
      <c r="N15" s="18">
        <v>54.751202639582118</v>
      </c>
      <c r="P15" s="12" t="s">
        <v>13</v>
      </c>
      <c r="Q15" s="15">
        <v>44.389999999999993</v>
      </c>
      <c r="R15" s="15">
        <v>41.2</v>
      </c>
      <c r="S15" s="15">
        <v>48.744949840357918</v>
      </c>
      <c r="T15" s="15">
        <v>51.524625568504071</v>
      </c>
      <c r="U15" s="18">
        <v>54.591202639582129</v>
      </c>
      <c r="W15" s="12" t="s">
        <v>13</v>
      </c>
      <c r="X15" s="15">
        <v>58.999999999999993</v>
      </c>
      <c r="Y15" s="15">
        <v>57.239999999999995</v>
      </c>
      <c r="Z15" s="15">
        <v>61.224949840357922</v>
      </c>
      <c r="AA15" s="15">
        <v>64.724625568504052</v>
      </c>
      <c r="AB15" s="18">
        <v>68.591202639582121</v>
      </c>
      <c r="AD15" s="12" t="s">
        <v>13</v>
      </c>
      <c r="AE15" s="15">
        <v>52.55</v>
      </c>
      <c r="AF15" s="15">
        <v>52.839999999999989</v>
      </c>
      <c r="AG15" s="15">
        <v>53.554949840357907</v>
      </c>
      <c r="AH15" s="15">
        <v>56.644625568504061</v>
      </c>
      <c r="AI15" s="18">
        <v>60.041202639582124</v>
      </c>
      <c r="AK15" s="12" t="s">
        <v>13</v>
      </c>
      <c r="AL15" s="15">
        <v>29.8</v>
      </c>
      <c r="AM15" s="15">
        <v>33.97</v>
      </c>
      <c r="AN15" s="15">
        <v>34.976285027222794</v>
      </c>
      <c r="AO15" s="15">
        <v>36.992881009055075</v>
      </c>
      <c r="AP15" s="18">
        <v>39.210098855980739</v>
      </c>
      <c r="AR15" s="12" t="s">
        <v>13</v>
      </c>
      <c r="AS15" s="15">
        <v>48.400000000000006</v>
      </c>
      <c r="AT15" s="15">
        <v>53.23</v>
      </c>
      <c r="AU15" s="15">
        <v>42.549427540834181</v>
      </c>
      <c r="AV15" s="15">
        <v>44.959999999999994</v>
      </c>
      <c r="AW15" s="18">
        <v>47.629999999999995</v>
      </c>
      <c r="AY15" s="12" t="s">
        <v>13</v>
      </c>
      <c r="AZ15" s="15">
        <v>156.44</v>
      </c>
      <c r="BA15" s="15">
        <v>128.94999999999999</v>
      </c>
      <c r="BB15" s="15">
        <v>143.84406308377882</v>
      </c>
      <c r="BC15" s="15">
        <v>157.85516728498371</v>
      </c>
      <c r="BD15" s="18">
        <v>161.90774953516285</v>
      </c>
      <c r="BF15" s="12" t="s">
        <v>13</v>
      </c>
      <c r="BG15" s="15">
        <v>60.22</v>
      </c>
      <c r="BH15" s="15">
        <v>73.589999999999989</v>
      </c>
      <c r="BI15" s="15">
        <v>84.670282639939472</v>
      </c>
      <c r="BJ15" s="15">
        <v>86.620071177960099</v>
      </c>
      <c r="BK15" s="18">
        <v>89.128847499838585</v>
      </c>
      <c r="BM15" s="12" t="s">
        <v>13</v>
      </c>
      <c r="BN15" s="15">
        <v>33.08</v>
      </c>
      <c r="BO15" s="15">
        <v>39.65</v>
      </c>
      <c r="BP15" s="15">
        <v>39.252079999999999</v>
      </c>
      <c r="BQ15" s="15">
        <v>40.312187510081586</v>
      </c>
      <c r="BR15" s="18">
        <v>41.90854082699471</v>
      </c>
      <c r="BT15" s="12" t="s">
        <v>13</v>
      </c>
      <c r="BU15" s="15">
        <v>39.71</v>
      </c>
      <c r="BV15" s="15">
        <v>48.410000000000004</v>
      </c>
      <c r="BW15" s="15">
        <v>51.718020056143693</v>
      </c>
      <c r="BX15" s="15">
        <v>54.849313086724678</v>
      </c>
      <c r="BY15" s="18">
        <v>58.505922266987575</v>
      </c>
      <c r="CA15" s="12" t="s">
        <v>13</v>
      </c>
      <c r="CB15" s="15">
        <v>54.599999999999994</v>
      </c>
      <c r="CC15" s="15">
        <v>54.510000000000005</v>
      </c>
      <c r="CD15" s="15">
        <v>54.202897932342331</v>
      </c>
      <c r="CE15" s="15">
        <v>57.797326662843638</v>
      </c>
      <c r="CF15" s="18">
        <v>62.00648911483551</v>
      </c>
      <c r="CH15" s="12" t="s">
        <v>13</v>
      </c>
      <c r="CI15" s="15">
        <v>29.96</v>
      </c>
      <c r="CJ15" s="15">
        <v>35.86999999999999</v>
      </c>
      <c r="CK15" s="15">
        <v>34.75322401688225</v>
      </c>
      <c r="CL15" s="15">
        <v>37.020240817633209</v>
      </c>
      <c r="CM15" s="18">
        <v>39.675872611047659</v>
      </c>
      <c r="CO15" s="12" t="s">
        <v>13</v>
      </c>
      <c r="CP15" s="15">
        <v>37.78</v>
      </c>
      <c r="CQ15" s="15">
        <v>30.7</v>
      </c>
      <c r="CR15" s="15">
        <v>34.986285027222792</v>
      </c>
      <c r="CS15" s="15">
        <v>37.002881009055073</v>
      </c>
      <c r="CT15" s="18">
        <v>39.220098855980744</v>
      </c>
      <c r="CV15" s="12" t="s">
        <v>13</v>
      </c>
      <c r="CW15" s="15">
        <v>43.14</v>
      </c>
      <c r="CX15" s="15">
        <v>43.14</v>
      </c>
      <c r="CY15" s="15">
        <v>44.177680000000002</v>
      </c>
      <c r="CZ15" s="15">
        <v>45.566730560860037</v>
      </c>
      <c r="DA15" s="18">
        <v>47.368717120710265</v>
      </c>
      <c r="DC15" s="12" t="s">
        <v>13</v>
      </c>
      <c r="DD15" s="15">
        <v>0</v>
      </c>
      <c r="DE15" s="15">
        <v>149.19999999999999</v>
      </c>
      <c r="DF15" s="15">
        <v>170.08912000000001</v>
      </c>
      <c r="DG15" s="15">
        <v>177.4476296111354</v>
      </c>
      <c r="DH15" s="18">
        <v>186.00447493116582</v>
      </c>
      <c r="DJ15" s="12" t="s">
        <v>13</v>
      </c>
      <c r="DK15" s="15">
        <v>0</v>
      </c>
      <c r="DL15" s="15">
        <v>76.19</v>
      </c>
      <c r="DM15" s="15">
        <v>72.848320000000015</v>
      </c>
      <c r="DN15" s="15">
        <v>77.055316915965435</v>
      </c>
      <c r="DO15" s="18">
        <v>81.694791188080401</v>
      </c>
    </row>
    <row r="16" spans="2:119" x14ac:dyDescent="0.3">
      <c r="B16" s="12" t="s">
        <v>14</v>
      </c>
      <c r="C16" s="15">
        <v>47.33</v>
      </c>
      <c r="D16" s="15">
        <v>42.96</v>
      </c>
      <c r="E16" s="15">
        <v>48.894949840357917</v>
      </c>
      <c r="F16" s="15">
        <v>51.144625568504061</v>
      </c>
      <c r="G16" s="18">
        <v>54.211202639582119</v>
      </c>
      <c r="I16" s="12" t="s">
        <v>14</v>
      </c>
      <c r="J16" s="15">
        <v>45.70000000000001</v>
      </c>
      <c r="K16" s="15">
        <v>41.360000000000007</v>
      </c>
      <c r="L16" s="15">
        <v>48.894949840357917</v>
      </c>
      <c r="M16" s="15">
        <v>51.68462556850406</v>
      </c>
      <c r="N16" s="18">
        <v>54.751202639582118</v>
      </c>
      <c r="P16" s="12" t="s">
        <v>14</v>
      </c>
      <c r="Q16" s="15">
        <v>43.550000000000004</v>
      </c>
      <c r="R16" s="15">
        <v>41.2</v>
      </c>
      <c r="S16" s="15">
        <v>48.744949840357918</v>
      </c>
      <c r="T16" s="15">
        <v>51.524625568504071</v>
      </c>
      <c r="U16" s="18">
        <v>54.591202639582129</v>
      </c>
      <c r="W16" s="12" t="s">
        <v>14</v>
      </c>
      <c r="X16" s="15">
        <v>58.389999999999993</v>
      </c>
      <c r="Y16" s="15">
        <v>57.239999999999995</v>
      </c>
      <c r="Z16" s="15">
        <v>61.224949840357922</v>
      </c>
      <c r="AA16" s="15">
        <v>64.724625568504052</v>
      </c>
      <c r="AB16" s="18">
        <v>68.591202639582121</v>
      </c>
      <c r="AD16" s="12" t="s">
        <v>14</v>
      </c>
      <c r="AE16" s="15">
        <v>49.29</v>
      </c>
      <c r="AF16" s="15">
        <v>52.839999999999989</v>
      </c>
      <c r="AG16" s="15">
        <v>53.554949840357907</v>
      </c>
      <c r="AH16" s="15">
        <v>56.644625568504061</v>
      </c>
      <c r="AI16" s="18">
        <v>60.041202639582124</v>
      </c>
      <c r="AK16" s="12" t="s">
        <v>14</v>
      </c>
      <c r="AL16" s="15">
        <v>30.460000000000004</v>
      </c>
      <c r="AM16" s="15">
        <v>33.97</v>
      </c>
      <c r="AN16" s="15">
        <v>34.976285027222794</v>
      </c>
      <c r="AO16" s="15">
        <v>36.992881009055075</v>
      </c>
      <c r="AP16" s="18">
        <v>39.210098855980739</v>
      </c>
      <c r="AR16" s="12" t="s">
        <v>14</v>
      </c>
      <c r="AS16" s="15">
        <v>50.4</v>
      </c>
      <c r="AT16" s="15">
        <v>53.23</v>
      </c>
      <c r="AU16" s="15">
        <v>42.549427540834181</v>
      </c>
      <c r="AV16" s="15">
        <v>44.959999999999994</v>
      </c>
      <c r="AW16" s="18">
        <v>47.629999999999995</v>
      </c>
      <c r="AY16" s="12" t="s">
        <v>14</v>
      </c>
      <c r="AZ16" s="15">
        <v>125.63999999999999</v>
      </c>
      <c r="BA16" s="15">
        <v>128.89999999999998</v>
      </c>
      <c r="BB16" s="15">
        <v>143.77406308377883</v>
      </c>
      <c r="BC16" s="15">
        <v>157.69516728498371</v>
      </c>
      <c r="BD16" s="18">
        <v>161.75774953516284</v>
      </c>
      <c r="BF16" s="12" t="s">
        <v>14</v>
      </c>
      <c r="BG16" s="15">
        <v>55.68</v>
      </c>
      <c r="BH16" s="15">
        <v>73.589999999999989</v>
      </c>
      <c r="BI16" s="15">
        <v>84.670282639939472</v>
      </c>
      <c r="BJ16" s="15">
        <v>86.620071177960099</v>
      </c>
      <c r="BK16" s="18">
        <v>89.128847499838585</v>
      </c>
      <c r="BM16" s="12" t="s">
        <v>14</v>
      </c>
      <c r="BN16" s="15">
        <v>38.340000000000003</v>
      </c>
      <c r="BO16" s="15">
        <v>39.65</v>
      </c>
      <c r="BP16" s="15">
        <v>39.252079999999999</v>
      </c>
      <c r="BQ16" s="15">
        <v>40.312187510081586</v>
      </c>
      <c r="BR16" s="18">
        <v>41.90854082699471</v>
      </c>
      <c r="BT16" s="12" t="s">
        <v>14</v>
      </c>
      <c r="BU16" s="15">
        <v>40.590000000000003</v>
      </c>
      <c r="BV16" s="15">
        <v>48.410000000000004</v>
      </c>
      <c r="BW16" s="15">
        <v>51.718020056143693</v>
      </c>
      <c r="BX16" s="15">
        <v>54.849313086724678</v>
      </c>
      <c r="BY16" s="18">
        <v>58.505922266987575</v>
      </c>
      <c r="CA16" s="12" t="s">
        <v>14</v>
      </c>
      <c r="CB16" s="15">
        <v>51.449999999999996</v>
      </c>
      <c r="CC16" s="15">
        <v>54.52</v>
      </c>
      <c r="CD16" s="15">
        <v>54.222897932342327</v>
      </c>
      <c r="CE16" s="15">
        <v>57.817326662843634</v>
      </c>
      <c r="CF16" s="18">
        <v>62.016489114835501</v>
      </c>
      <c r="CH16" s="12" t="s">
        <v>14</v>
      </c>
      <c r="CI16" s="15">
        <v>29.140000000000004</v>
      </c>
      <c r="CJ16" s="15">
        <v>35.86999999999999</v>
      </c>
      <c r="CK16" s="15">
        <v>34.75322401688225</v>
      </c>
      <c r="CL16" s="15">
        <v>37.020240817633209</v>
      </c>
      <c r="CM16" s="18">
        <v>39.675872611047659</v>
      </c>
      <c r="CO16" s="12" t="s">
        <v>14</v>
      </c>
      <c r="CP16" s="15">
        <v>34.390000000000008</v>
      </c>
      <c r="CQ16" s="15">
        <v>30.7</v>
      </c>
      <c r="CR16" s="15">
        <v>34.986285027222792</v>
      </c>
      <c r="CS16" s="15">
        <v>37.002881009055073</v>
      </c>
      <c r="CT16" s="18">
        <v>39.220098855980744</v>
      </c>
      <c r="CV16" s="12" t="s">
        <v>14</v>
      </c>
      <c r="CW16" s="15">
        <v>43.14</v>
      </c>
      <c r="CX16" s="15">
        <v>43.14</v>
      </c>
      <c r="CY16" s="15">
        <v>44.177680000000002</v>
      </c>
      <c r="CZ16" s="15">
        <v>45.566730560860037</v>
      </c>
      <c r="DA16" s="18">
        <v>47.368717120710265</v>
      </c>
      <c r="DC16" s="12" t="s">
        <v>14</v>
      </c>
      <c r="DD16" s="15">
        <v>0</v>
      </c>
      <c r="DE16" s="15">
        <v>149.19999999999999</v>
      </c>
      <c r="DF16" s="15">
        <v>170.08912000000001</v>
      </c>
      <c r="DG16" s="15">
        <v>177.4476296111354</v>
      </c>
      <c r="DH16" s="18">
        <v>186.00447493116582</v>
      </c>
      <c r="DJ16" s="12" t="s">
        <v>14</v>
      </c>
      <c r="DK16" s="15">
        <v>0</v>
      </c>
      <c r="DL16" s="15">
        <v>76.19</v>
      </c>
      <c r="DM16" s="15">
        <v>72.848320000000015</v>
      </c>
      <c r="DN16" s="15">
        <v>77.055316915965435</v>
      </c>
      <c r="DO16" s="18">
        <v>81.694791188080401</v>
      </c>
    </row>
    <row r="17" spans="2:119" x14ac:dyDescent="0.3">
      <c r="B17" s="12" t="s">
        <v>15</v>
      </c>
      <c r="C17" s="15">
        <v>47.33</v>
      </c>
      <c r="D17" s="15">
        <v>42.96</v>
      </c>
      <c r="E17" s="15">
        <v>48.894949840357917</v>
      </c>
      <c r="F17" s="15">
        <v>51.144625568504061</v>
      </c>
      <c r="G17" s="18">
        <v>54.211202639582119</v>
      </c>
      <c r="I17" s="12" t="s">
        <v>15</v>
      </c>
      <c r="J17" s="15">
        <v>45.70000000000001</v>
      </c>
      <c r="K17" s="15">
        <v>41.360000000000007</v>
      </c>
      <c r="L17" s="15">
        <v>48.894949840357917</v>
      </c>
      <c r="M17" s="15">
        <v>51.68462556850406</v>
      </c>
      <c r="N17" s="18">
        <v>54.751202639582118</v>
      </c>
      <c r="P17" s="12" t="s">
        <v>15</v>
      </c>
      <c r="Q17" s="15">
        <v>43.550000000000004</v>
      </c>
      <c r="R17" s="15">
        <v>41.2</v>
      </c>
      <c r="S17" s="15">
        <v>48.744949840357918</v>
      </c>
      <c r="T17" s="15">
        <v>51.524625568504071</v>
      </c>
      <c r="U17" s="18">
        <v>54.591202639582129</v>
      </c>
      <c r="W17" s="12" t="s">
        <v>15</v>
      </c>
      <c r="X17" s="15">
        <v>58.389999999999993</v>
      </c>
      <c r="Y17" s="15">
        <v>57.239999999999995</v>
      </c>
      <c r="Z17" s="15">
        <v>61.224949840357922</v>
      </c>
      <c r="AA17" s="15">
        <v>64.724625568504052</v>
      </c>
      <c r="AB17" s="18">
        <v>68.591202639582121</v>
      </c>
      <c r="AD17" s="12" t="s">
        <v>15</v>
      </c>
      <c r="AE17" s="15">
        <v>49.29</v>
      </c>
      <c r="AF17" s="15">
        <v>52.839999999999989</v>
      </c>
      <c r="AG17" s="15">
        <v>53.554949840357907</v>
      </c>
      <c r="AH17" s="15">
        <v>56.644625568504061</v>
      </c>
      <c r="AI17" s="18">
        <v>60.041202639582124</v>
      </c>
      <c r="AK17" s="12" t="s">
        <v>15</v>
      </c>
      <c r="AL17" s="15">
        <v>30.460000000000004</v>
      </c>
      <c r="AM17" s="15">
        <v>33.97</v>
      </c>
      <c r="AN17" s="15">
        <v>34.976285027222794</v>
      </c>
      <c r="AO17" s="15">
        <v>36.992881009055075</v>
      </c>
      <c r="AP17" s="18">
        <v>39.210098855980739</v>
      </c>
      <c r="AR17" s="12" t="s">
        <v>15</v>
      </c>
      <c r="AS17" s="15">
        <v>50.4</v>
      </c>
      <c r="AT17" s="15">
        <v>53.23</v>
      </c>
      <c r="AU17" s="15">
        <v>42.549427540834181</v>
      </c>
      <c r="AV17" s="15">
        <v>44.959999999999994</v>
      </c>
      <c r="AW17" s="18">
        <v>47.629999999999995</v>
      </c>
      <c r="AY17" s="12" t="s">
        <v>15</v>
      </c>
      <c r="AZ17" s="15">
        <v>125.63999999999999</v>
      </c>
      <c r="BA17" s="15">
        <v>128.89999999999998</v>
      </c>
      <c r="BB17" s="15">
        <v>143.77406308377883</v>
      </c>
      <c r="BC17" s="15">
        <v>157.69516728498371</v>
      </c>
      <c r="BD17" s="18">
        <v>161.75774953516284</v>
      </c>
      <c r="BF17" s="12" t="s">
        <v>15</v>
      </c>
      <c r="BG17" s="15">
        <v>55.68</v>
      </c>
      <c r="BH17" s="15">
        <v>73.589999999999989</v>
      </c>
      <c r="BI17" s="15">
        <v>84.670282639939472</v>
      </c>
      <c r="BJ17" s="15">
        <v>86.620071177960099</v>
      </c>
      <c r="BK17" s="18">
        <v>89.128847499838585</v>
      </c>
      <c r="BM17" s="12" t="s">
        <v>15</v>
      </c>
      <c r="BN17" s="15">
        <v>38.340000000000003</v>
      </c>
      <c r="BO17" s="15">
        <v>39.65</v>
      </c>
      <c r="BP17" s="15">
        <v>39.252079999999999</v>
      </c>
      <c r="BQ17" s="15">
        <v>40.312187510081586</v>
      </c>
      <c r="BR17" s="18">
        <v>41.90854082699471</v>
      </c>
      <c r="BT17" s="12" t="s">
        <v>15</v>
      </c>
      <c r="BU17" s="15">
        <v>40.590000000000003</v>
      </c>
      <c r="BV17" s="15">
        <v>48.410000000000004</v>
      </c>
      <c r="BW17" s="15">
        <v>51.718020056143693</v>
      </c>
      <c r="BX17" s="15">
        <v>54.849313086724678</v>
      </c>
      <c r="BY17" s="18">
        <v>58.505922266987575</v>
      </c>
      <c r="CA17" s="12" t="s">
        <v>15</v>
      </c>
      <c r="CB17" s="15">
        <v>57.099999999999994</v>
      </c>
      <c r="CC17" s="15">
        <v>54.52</v>
      </c>
      <c r="CD17" s="15">
        <v>54.222897932342327</v>
      </c>
      <c r="CE17" s="15">
        <v>57.817326662843634</v>
      </c>
      <c r="CF17" s="18">
        <v>62.016489114835501</v>
      </c>
      <c r="CH17" s="12" t="s">
        <v>15</v>
      </c>
      <c r="CI17" s="15">
        <v>29.140000000000004</v>
      </c>
      <c r="CJ17" s="15">
        <v>35.86999999999999</v>
      </c>
      <c r="CK17" s="15">
        <v>34.75322401688225</v>
      </c>
      <c r="CL17" s="15">
        <v>37.020240817633209</v>
      </c>
      <c r="CM17" s="18">
        <v>39.675872611047659</v>
      </c>
      <c r="CO17" s="12" t="s">
        <v>15</v>
      </c>
      <c r="CP17" s="15">
        <v>34.390000000000008</v>
      </c>
      <c r="CQ17" s="15">
        <v>30.7</v>
      </c>
      <c r="CR17" s="15">
        <v>34.986285027222792</v>
      </c>
      <c r="CS17" s="15">
        <v>37.002881009055073</v>
      </c>
      <c r="CT17" s="18">
        <v>39.220098855980744</v>
      </c>
      <c r="CV17" s="12" t="s">
        <v>15</v>
      </c>
      <c r="CW17" s="15">
        <v>43.14</v>
      </c>
      <c r="CX17" s="15">
        <v>43.14</v>
      </c>
      <c r="CY17" s="15">
        <v>44.177680000000002</v>
      </c>
      <c r="CZ17" s="15">
        <v>45.566730560860037</v>
      </c>
      <c r="DA17" s="18">
        <v>47.368717120710265</v>
      </c>
      <c r="DC17" s="12" t="s">
        <v>15</v>
      </c>
      <c r="DD17" s="15">
        <v>0</v>
      </c>
      <c r="DE17" s="15">
        <v>149.19999999999999</v>
      </c>
      <c r="DF17" s="15">
        <v>170.08912000000001</v>
      </c>
      <c r="DG17" s="15">
        <v>177.4476296111354</v>
      </c>
      <c r="DH17" s="18">
        <v>186.00447493116582</v>
      </c>
      <c r="DJ17" s="12" t="s">
        <v>15</v>
      </c>
      <c r="DK17" s="15">
        <v>0</v>
      </c>
      <c r="DL17" s="15">
        <v>76.19</v>
      </c>
      <c r="DM17" s="15">
        <v>72.848320000000015</v>
      </c>
      <c r="DN17" s="15">
        <v>77.055316915965435</v>
      </c>
      <c r="DO17" s="18">
        <v>81.694791188080401</v>
      </c>
    </row>
    <row r="18" spans="2:119" x14ac:dyDescent="0.3">
      <c r="B18" s="12" t="s">
        <v>16</v>
      </c>
      <c r="C18" s="15">
        <v>47.33</v>
      </c>
      <c r="D18" s="15">
        <v>42.96</v>
      </c>
      <c r="E18" s="15">
        <v>48.894949840357917</v>
      </c>
      <c r="F18" s="15">
        <v>51.144625568504061</v>
      </c>
      <c r="G18" s="18">
        <v>54.211202639582119</v>
      </c>
      <c r="I18" s="12" t="s">
        <v>16</v>
      </c>
      <c r="J18" s="15">
        <v>45.70000000000001</v>
      </c>
      <c r="K18" s="15">
        <v>41.360000000000007</v>
      </c>
      <c r="L18" s="15">
        <v>48.894949840357917</v>
      </c>
      <c r="M18" s="15">
        <v>51.68462556850406</v>
      </c>
      <c r="N18" s="18">
        <v>54.751202639582118</v>
      </c>
      <c r="P18" s="12" t="s">
        <v>16</v>
      </c>
      <c r="Q18" s="15">
        <v>43.550000000000004</v>
      </c>
      <c r="R18" s="15">
        <v>41.2</v>
      </c>
      <c r="S18" s="15">
        <v>48.744949840357918</v>
      </c>
      <c r="T18" s="15">
        <v>51.524625568504071</v>
      </c>
      <c r="U18" s="18">
        <v>54.591202639582129</v>
      </c>
      <c r="W18" s="12" t="s">
        <v>16</v>
      </c>
      <c r="X18" s="15">
        <v>58.389999999999993</v>
      </c>
      <c r="Y18" s="15">
        <v>57.239999999999995</v>
      </c>
      <c r="Z18" s="15">
        <v>61.224949840357922</v>
      </c>
      <c r="AA18" s="15">
        <v>64.724625568504052</v>
      </c>
      <c r="AB18" s="18">
        <v>68.591202639582121</v>
      </c>
      <c r="AD18" s="12" t="s">
        <v>16</v>
      </c>
      <c r="AE18" s="15">
        <v>49.29</v>
      </c>
      <c r="AF18" s="15">
        <v>52.839999999999989</v>
      </c>
      <c r="AG18" s="15">
        <v>53.554949840357907</v>
      </c>
      <c r="AH18" s="15">
        <v>56.644625568504061</v>
      </c>
      <c r="AI18" s="18">
        <v>60.041202639582124</v>
      </c>
      <c r="AK18" s="12" t="s">
        <v>16</v>
      </c>
      <c r="AL18" s="15">
        <v>30.460000000000004</v>
      </c>
      <c r="AM18" s="15">
        <v>33.97</v>
      </c>
      <c r="AN18" s="15">
        <v>34.976285027222794</v>
      </c>
      <c r="AO18" s="15">
        <v>36.992881009055075</v>
      </c>
      <c r="AP18" s="18">
        <v>39.210098855980739</v>
      </c>
      <c r="AR18" s="12" t="s">
        <v>16</v>
      </c>
      <c r="AS18" s="15">
        <v>50.4</v>
      </c>
      <c r="AT18" s="15">
        <v>53.23</v>
      </c>
      <c r="AU18" s="15">
        <v>42.549427540834181</v>
      </c>
      <c r="AV18" s="15">
        <v>44.959999999999994</v>
      </c>
      <c r="AW18" s="18">
        <v>47.629999999999995</v>
      </c>
      <c r="AY18" s="12" t="s">
        <v>16</v>
      </c>
      <c r="AZ18" s="15">
        <v>125.63999999999999</v>
      </c>
      <c r="BA18" s="15">
        <v>128.89999999999998</v>
      </c>
      <c r="BB18" s="15">
        <v>143.77406308377883</v>
      </c>
      <c r="BC18" s="15">
        <v>157.69516728498371</v>
      </c>
      <c r="BD18" s="18">
        <v>161.75774953516284</v>
      </c>
      <c r="BF18" s="12" t="s">
        <v>16</v>
      </c>
      <c r="BG18" s="15">
        <v>55.68</v>
      </c>
      <c r="BH18" s="15">
        <v>73.589999999999989</v>
      </c>
      <c r="BI18" s="15">
        <v>84.670282639939472</v>
      </c>
      <c r="BJ18" s="15">
        <v>86.620071177960099</v>
      </c>
      <c r="BK18" s="18">
        <v>89.128847499838585</v>
      </c>
      <c r="BM18" s="12" t="s">
        <v>16</v>
      </c>
      <c r="BN18" s="15">
        <v>38.340000000000003</v>
      </c>
      <c r="BO18" s="15">
        <v>39.65</v>
      </c>
      <c r="BP18" s="15">
        <v>39.252079999999999</v>
      </c>
      <c r="BQ18" s="15">
        <v>40.312187510081586</v>
      </c>
      <c r="BR18" s="18">
        <v>41.90854082699471</v>
      </c>
      <c r="BT18" s="12" t="s">
        <v>16</v>
      </c>
      <c r="BU18" s="15">
        <v>40.590000000000003</v>
      </c>
      <c r="BV18" s="15">
        <v>48.410000000000004</v>
      </c>
      <c r="BW18" s="15">
        <v>51.718020056143693</v>
      </c>
      <c r="BX18" s="15">
        <v>54.849313086724678</v>
      </c>
      <c r="BY18" s="18">
        <v>58.505922266987575</v>
      </c>
      <c r="CA18" s="12" t="s">
        <v>16</v>
      </c>
      <c r="CB18" s="15">
        <v>57.099999999999994</v>
      </c>
      <c r="CC18" s="15">
        <v>54.52</v>
      </c>
      <c r="CD18" s="15">
        <v>54.222897932342327</v>
      </c>
      <c r="CE18" s="15">
        <v>57.817326662843634</v>
      </c>
      <c r="CF18" s="18">
        <v>62.016489114835501</v>
      </c>
      <c r="CH18" s="12" t="s">
        <v>16</v>
      </c>
      <c r="CI18" s="15">
        <v>29.140000000000004</v>
      </c>
      <c r="CJ18" s="15">
        <v>35.86999999999999</v>
      </c>
      <c r="CK18" s="15">
        <v>34.75322401688225</v>
      </c>
      <c r="CL18" s="15">
        <v>37.020240817633209</v>
      </c>
      <c r="CM18" s="18">
        <v>39.675872611047659</v>
      </c>
      <c r="CO18" s="12" t="s">
        <v>16</v>
      </c>
      <c r="CP18" s="15">
        <v>34.390000000000008</v>
      </c>
      <c r="CQ18" s="15">
        <v>30.7</v>
      </c>
      <c r="CR18" s="15">
        <v>34.986285027222792</v>
      </c>
      <c r="CS18" s="15">
        <v>37.002881009055073</v>
      </c>
      <c r="CT18" s="18">
        <v>39.220098855980744</v>
      </c>
      <c r="CV18" s="12" t="s">
        <v>16</v>
      </c>
      <c r="CW18" s="15">
        <v>43.14</v>
      </c>
      <c r="CX18" s="15">
        <v>43.14</v>
      </c>
      <c r="CY18" s="15">
        <v>44.177680000000002</v>
      </c>
      <c r="CZ18" s="15">
        <v>45.566730560860037</v>
      </c>
      <c r="DA18" s="18">
        <v>47.368717120710265</v>
      </c>
      <c r="DC18" s="12" t="s">
        <v>16</v>
      </c>
      <c r="DD18" s="15">
        <v>0</v>
      </c>
      <c r="DE18" s="15">
        <v>149.19999999999999</v>
      </c>
      <c r="DF18" s="15">
        <v>170.08912000000001</v>
      </c>
      <c r="DG18" s="15">
        <v>177.4476296111354</v>
      </c>
      <c r="DH18" s="18">
        <v>186.00447493116582</v>
      </c>
      <c r="DJ18" s="12" t="s">
        <v>16</v>
      </c>
      <c r="DK18" s="15">
        <v>0</v>
      </c>
      <c r="DL18" s="15">
        <v>76.19</v>
      </c>
      <c r="DM18" s="15">
        <v>72.848320000000015</v>
      </c>
      <c r="DN18" s="15">
        <v>77.055316915965435</v>
      </c>
      <c r="DO18" s="18">
        <v>81.694791188080401</v>
      </c>
    </row>
    <row r="19" spans="2:119" x14ac:dyDescent="0.3">
      <c r="B19" s="12" t="s">
        <v>17</v>
      </c>
      <c r="C19" s="15">
        <v>47.33</v>
      </c>
      <c r="D19" s="15">
        <v>42.96</v>
      </c>
      <c r="E19" s="15">
        <v>48.894949840357917</v>
      </c>
      <c r="F19" s="15">
        <v>51.144625568504061</v>
      </c>
      <c r="G19" s="18">
        <v>54.211202639582119</v>
      </c>
      <c r="I19" s="12" t="s">
        <v>17</v>
      </c>
      <c r="J19" s="15">
        <v>45.70000000000001</v>
      </c>
      <c r="K19" s="15">
        <v>41.360000000000007</v>
      </c>
      <c r="L19" s="15">
        <v>48.894949840357917</v>
      </c>
      <c r="M19" s="15">
        <v>51.68462556850406</v>
      </c>
      <c r="N19" s="18">
        <v>54.751202639582118</v>
      </c>
      <c r="P19" s="12" t="s">
        <v>17</v>
      </c>
      <c r="Q19" s="15">
        <v>43.550000000000004</v>
      </c>
      <c r="R19" s="15">
        <v>41.2</v>
      </c>
      <c r="S19" s="15">
        <v>48.744949840357918</v>
      </c>
      <c r="T19" s="15">
        <v>51.524625568504071</v>
      </c>
      <c r="U19" s="18">
        <v>54.591202639582129</v>
      </c>
      <c r="W19" s="12" t="s">
        <v>17</v>
      </c>
      <c r="X19" s="15">
        <v>58.389999999999993</v>
      </c>
      <c r="Y19" s="15">
        <v>57.239999999999995</v>
      </c>
      <c r="Z19" s="15">
        <v>61.224949840357922</v>
      </c>
      <c r="AA19" s="15">
        <v>64.724625568504052</v>
      </c>
      <c r="AB19" s="18">
        <v>68.591202639582121</v>
      </c>
      <c r="AD19" s="12" t="s">
        <v>17</v>
      </c>
      <c r="AE19" s="15">
        <v>49.29</v>
      </c>
      <c r="AF19" s="15">
        <v>52.839999999999989</v>
      </c>
      <c r="AG19" s="15">
        <v>53.554949840357907</v>
      </c>
      <c r="AH19" s="15">
        <v>56.644625568504061</v>
      </c>
      <c r="AI19" s="18">
        <v>60.041202639582124</v>
      </c>
      <c r="AK19" s="12" t="s">
        <v>17</v>
      </c>
      <c r="AL19" s="15">
        <v>30.460000000000004</v>
      </c>
      <c r="AM19" s="15">
        <v>33.97</v>
      </c>
      <c r="AN19" s="15">
        <v>34.976285027222794</v>
      </c>
      <c r="AO19" s="15">
        <v>36.992881009055075</v>
      </c>
      <c r="AP19" s="18">
        <v>39.210098855980739</v>
      </c>
      <c r="AR19" s="12" t="s">
        <v>17</v>
      </c>
      <c r="AS19" s="15">
        <v>50.4</v>
      </c>
      <c r="AT19" s="15">
        <v>53.23</v>
      </c>
      <c r="AU19" s="15">
        <v>42.549427540834181</v>
      </c>
      <c r="AV19" s="15">
        <v>44.959999999999994</v>
      </c>
      <c r="AW19" s="18">
        <v>47.629999999999995</v>
      </c>
      <c r="AY19" s="12" t="s">
        <v>17</v>
      </c>
      <c r="AZ19" s="15">
        <v>125.63999999999999</v>
      </c>
      <c r="BA19" s="15">
        <v>128.89999999999998</v>
      </c>
      <c r="BB19" s="15">
        <v>143.77406308377883</v>
      </c>
      <c r="BC19" s="15">
        <v>157.69516728498371</v>
      </c>
      <c r="BD19" s="18">
        <v>161.75774953516284</v>
      </c>
      <c r="BF19" s="12" t="s">
        <v>17</v>
      </c>
      <c r="BG19" s="15">
        <v>55.68</v>
      </c>
      <c r="BH19" s="15">
        <v>73.589999999999989</v>
      </c>
      <c r="BI19" s="15">
        <v>84.670282639939472</v>
      </c>
      <c r="BJ19" s="15">
        <v>86.620071177960099</v>
      </c>
      <c r="BK19" s="18">
        <v>89.128847499838585</v>
      </c>
      <c r="BM19" s="12" t="s">
        <v>17</v>
      </c>
      <c r="BN19" s="15">
        <v>38.340000000000003</v>
      </c>
      <c r="BO19" s="15">
        <v>39.65</v>
      </c>
      <c r="BP19" s="15">
        <v>39.252079999999999</v>
      </c>
      <c r="BQ19" s="15">
        <v>40.312187510081586</v>
      </c>
      <c r="BR19" s="18">
        <v>41.90854082699471</v>
      </c>
      <c r="BT19" s="12" t="s">
        <v>17</v>
      </c>
      <c r="BU19" s="15">
        <v>40.590000000000003</v>
      </c>
      <c r="BV19" s="15">
        <v>48.410000000000004</v>
      </c>
      <c r="BW19" s="15">
        <v>51.718020056143693</v>
      </c>
      <c r="BX19" s="15">
        <v>54.849313086724678</v>
      </c>
      <c r="BY19" s="18">
        <v>58.505922266987575</v>
      </c>
      <c r="CA19" s="12" t="s">
        <v>17</v>
      </c>
      <c r="CB19" s="15">
        <v>57.16</v>
      </c>
      <c r="CC19" s="15">
        <v>54.52</v>
      </c>
      <c r="CD19" s="15">
        <v>54.222897932342327</v>
      </c>
      <c r="CE19" s="15">
        <v>57.817326662843634</v>
      </c>
      <c r="CF19" s="18">
        <v>62.016489114835501</v>
      </c>
      <c r="CH19" s="12" t="s">
        <v>17</v>
      </c>
      <c r="CI19" s="15">
        <v>29.140000000000004</v>
      </c>
      <c r="CJ19" s="15">
        <v>35.86999999999999</v>
      </c>
      <c r="CK19" s="15">
        <v>34.75322401688225</v>
      </c>
      <c r="CL19" s="15">
        <v>37.020240817633209</v>
      </c>
      <c r="CM19" s="18">
        <v>39.675872611047659</v>
      </c>
      <c r="CO19" s="12" t="s">
        <v>17</v>
      </c>
      <c r="CP19" s="15">
        <v>34.390000000000008</v>
      </c>
      <c r="CQ19" s="15">
        <v>30.7</v>
      </c>
      <c r="CR19" s="15">
        <v>34.986285027222792</v>
      </c>
      <c r="CS19" s="15">
        <v>37.002881009055073</v>
      </c>
      <c r="CT19" s="18">
        <v>39.220098855980744</v>
      </c>
      <c r="CV19" s="12" t="s">
        <v>17</v>
      </c>
      <c r="CW19" s="15">
        <v>43.14</v>
      </c>
      <c r="CX19" s="15">
        <v>43.14</v>
      </c>
      <c r="CY19" s="15">
        <v>44.177680000000002</v>
      </c>
      <c r="CZ19" s="15">
        <v>45.566730560860037</v>
      </c>
      <c r="DA19" s="18">
        <v>47.368717120710265</v>
      </c>
      <c r="DC19" s="12" t="s">
        <v>17</v>
      </c>
      <c r="DD19" s="15">
        <v>0</v>
      </c>
      <c r="DE19" s="15">
        <v>149.19999999999999</v>
      </c>
      <c r="DF19" s="15">
        <v>170.08912000000001</v>
      </c>
      <c r="DG19" s="15">
        <v>177.4476296111354</v>
      </c>
      <c r="DH19" s="18">
        <v>186.00447493116582</v>
      </c>
      <c r="DJ19" s="12" t="s">
        <v>17</v>
      </c>
      <c r="DK19" s="15">
        <v>0</v>
      </c>
      <c r="DL19" s="15">
        <v>76.19</v>
      </c>
      <c r="DM19" s="15">
        <v>72.848320000000015</v>
      </c>
      <c r="DN19" s="15">
        <v>77.055316915965435</v>
      </c>
      <c r="DO19" s="18">
        <v>81.694791188080401</v>
      </c>
    </row>
    <row r="20" spans="2:119" x14ac:dyDescent="0.3">
      <c r="B20" s="12" t="s">
        <v>18</v>
      </c>
      <c r="C20" s="15">
        <v>40.619999999999997</v>
      </c>
      <c r="D20" s="15">
        <v>42.96</v>
      </c>
      <c r="E20" s="15">
        <v>48.894949840357917</v>
      </c>
      <c r="F20" s="15">
        <v>51.144625568504061</v>
      </c>
      <c r="G20" s="18">
        <v>54.211202639582119</v>
      </c>
      <c r="I20" s="12" t="s">
        <v>18</v>
      </c>
      <c r="J20" s="15">
        <v>39.160000000000004</v>
      </c>
      <c r="K20" s="15">
        <v>41.360000000000007</v>
      </c>
      <c r="L20" s="15">
        <v>48.894949840357917</v>
      </c>
      <c r="M20" s="15">
        <v>51.68462556850406</v>
      </c>
      <c r="N20" s="18">
        <v>54.751202639582118</v>
      </c>
      <c r="P20" s="12" t="s">
        <v>18</v>
      </c>
      <c r="Q20" s="15">
        <v>39.160000000000004</v>
      </c>
      <c r="R20" s="15">
        <v>41.2</v>
      </c>
      <c r="S20" s="15">
        <v>48.744949840357918</v>
      </c>
      <c r="T20" s="15">
        <v>51.524625568504071</v>
      </c>
      <c r="U20" s="18">
        <v>54.591202639582129</v>
      </c>
      <c r="W20" s="12" t="s">
        <v>18</v>
      </c>
      <c r="X20" s="15">
        <v>54</v>
      </c>
      <c r="Y20" s="15">
        <v>57.239999999999995</v>
      </c>
      <c r="Z20" s="15">
        <v>61.224949840357922</v>
      </c>
      <c r="AA20" s="15">
        <v>64.724625568504052</v>
      </c>
      <c r="AB20" s="18">
        <v>68.591202639582121</v>
      </c>
      <c r="AD20" s="12" t="s">
        <v>18</v>
      </c>
      <c r="AE20" s="15">
        <v>44.580000000000005</v>
      </c>
      <c r="AF20" s="15">
        <v>52.839999999999989</v>
      </c>
      <c r="AG20" s="15">
        <v>53.554949840357907</v>
      </c>
      <c r="AH20" s="15">
        <v>56.644625568504061</v>
      </c>
      <c r="AI20" s="18">
        <v>60.041202639582124</v>
      </c>
      <c r="AK20" s="12" t="s">
        <v>18</v>
      </c>
      <c r="AL20" s="15">
        <v>26.160000000000004</v>
      </c>
      <c r="AM20" s="15">
        <v>33.97</v>
      </c>
      <c r="AN20" s="15">
        <v>34.976285027222794</v>
      </c>
      <c r="AO20" s="15">
        <v>36.992881009055075</v>
      </c>
      <c r="AP20" s="18">
        <v>39.210098855980739</v>
      </c>
      <c r="AR20" s="12" t="s">
        <v>18</v>
      </c>
      <c r="AS20" s="15">
        <v>50.4</v>
      </c>
      <c r="AT20" s="15">
        <v>53.23</v>
      </c>
      <c r="AU20" s="15">
        <v>42.549427540834181</v>
      </c>
      <c r="AV20" s="15">
        <v>44.959999999999994</v>
      </c>
      <c r="AW20" s="18">
        <v>47.629999999999995</v>
      </c>
      <c r="AY20" s="12" t="s">
        <v>18</v>
      </c>
      <c r="AZ20" s="15">
        <v>117.05</v>
      </c>
      <c r="BA20" s="15">
        <v>128.89999999999998</v>
      </c>
      <c r="BB20" s="15">
        <v>143.77406308377883</v>
      </c>
      <c r="BC20" s="15">
        <v>157.69516728498371</v>
      </c>
      <c r="BD20" s="18">
        <v>161.75774953516284</v>
      </c>
      <c r="BF20" s="12" t="s">
        <v>18</v>
      </c>
      <c r="BG20" s="15">
        <v>45.080000000000005</v>
      </c>
      <c r="BH20" s="15">
        <v>73.589999999999989</v>
      </c>
      <c r="BI20" s="15">
        <v>84.670282639939472</v>
      </c>
      <c r="BJ20" s="15">
        <v>86.620071177960099</v>
      </c>
      <c r="BK20" s="18">
        <v>89.128847499838585</v>
      </c>
      <c r="BM20" s="12" t="s">
        <v>18</v>
      </c>
      <c r="BN20" s="15">
        <v>38.340000000000003</v>
      </c>
      <c r="BO20" s="15">
        <v>39.65</v>
      </c>
      <c r="BP20" s="15">
        <v>39.252079999999999</v>
      </c>
      <c r="BQ20" s="15">
        <v>40.312187510081586</v>
      </c>
      <c r="BR20" s="18">
        <v>41.90854082699471</v>
      </c>
      <c r="BT20" s="12" t="s">
        <v>18</v>
      </c>
      <c r="BU20" s="15">
        <v>44.690000000000005</v>
      </c>
      <c r="BV20" s="15">
        <v>48.410000000000004</v>
      </c>
      <c r="BW20" s="15">
        <v>51.718020056143693</v>
      </c>
      <c r="BX20" s="15">
        <v>54.849313086724678</v>
      </c>
      <c r="BY20" s="18">
        <v>58.505922266987575</v>
      </c>
      <c r="CA20" s="12" t="s">
        <v>18</v>
      </c>
      <c r="CB20" s="15">
        <v>51.189999999999991</v>
      </c>
      <c r="CC20" s="15">
        <v>54.52</v>
      </c>
      <c r="CD20" s="15">
        <v>54.222897932342327</v>
      </c>
      <c r="CE20" s="15">
        <v>57.817326662843634</v>
      </c>
      <c r="CF20" s="18">
        <v>62.016489114835501</v>
      </c>
      <c r="CH20" s="12" t="s">
        <v>18</v>
      </c>
      <c r="CI20" s="15">
        <v>28.690000000000005</v>
      </c>
      <c r="CJ20" s="15">
        <v>35.86999999999999</v>
      </c>
      <c r="CK20" s="15">
        <v>34.75322401688225</v>
      </c>
      <c r="CL20" s="15">
        <v>37.020240817633209</v>
      </c>
      <c r="CM20" s="18">
        <v>39.675872611047659</v>
      </c>
      <c r="CO20" s="12" t="s">
        <v>18</v>
      </c>
      <c r="CP20" s="15">
        <v>29.570000000000007</v>
      </c>
      <c r="CQ20" s="15">
        <v>30.7</v>
      </c>
      <c r="CR20" s="15">
        <v>34.986285027222792</v>
      </c>
      <c r="CS20" s="15">
        <v>37.002881009055073</v>
      </c>
      <c r="CT20" s="18">
        <v>39.220098855980744</v>
      </c>
      <c r="CV20" s="12" t="s">
        <v>18</v>
      </c>
      <c r="CW20" s="15">
        <v>43.14</v>
      </c>
      <c r="CX20" s="15">
        <v>43.14</v>
      </c>
      <c r="CY20" s="15">
        <v>44.177680000000002</v>
      </c>
      <c r="CZ20" s="15">
        <v>45.566730560860037</v>
      </c>
      <c r="DA20" s="18">
        <v>47.368717120710265</v>
      </c>
      <c r="DC20" s="12" t="s">
        <v>18</v>
      </c>
      <c r="DD20" s="15">
        <v>0</v>
      </c>
      <c r="DE20" s="15">
        <v>149.19999999999999</v>
      </c>
      <c r="DF20" s="15">
        <v>170.08912000000001</v>
      </c>
      <c r="DG20" s="15">
        <v>177.4476296111354</v>
      </c>
      <c r="DH20" s="18">
        <v>186.00447493116582</v>
      </c>
      <c r="DJ20" s="12" t="s">
        <v>18</v>
      </c>
      <c r="DK20" s="15">
        <v>0</v>
      </c>
      <c r="DL20" s="15">
        <v>76.19</v>
      </c>
      <c r="DM20" s="15">
        <v>72.848320000000015</v>
      </c>
      <c r="DN20" s="15">
        <v>77.055316915965435</v>
      </c>
      <c r="DO20" s="18">
        <v>81.694791188080401</v>
      </c>
    </row>
    <row r="21" spans="2:119" x14ac:dyDescent="0.3">
      <c r="B21" s="12" t="s">
        <v>19</v>
      </c>
      <c r="C21" s="15">
        <v>32.549999999999997</v>
      </c>
      <c r="D21" s="15">
        <v>42.96</v>
      </c>
      <c r="E21" s="15">
        <v>48.894949840357917</v>
      </c>
      <c r="F21" s="15">
        <v>51.144625568504061</v>
      </c>
      <c r="G21" s="18">
        <v>54.211202639582119</v>
      </c>
      <c r="I21" s="12" t="s">
        <v>19</v>
      </c>
      <c r="J21" s="15">
        <v>31.100000000000005</v>
      </c>
      <c r="K21" s="15">
        <v>41.360000000000007</v>
      </c>
      <c r="L21" s="15">
        <v>48.894949840357917</v>
      </c>
      <c r="M21" s="15">
        <v>51.68462556850406</v>
      </c>
      <c r="N21" s="18">
        <v>54.751202639582118</v>
      </c>
      <c r="P21" s="12" t="s">
        <v>19</v>
      </c>
      <c r="Q21" s="15">
        <v>31.100000000000005</v>
      </c>
      <c r="R21" s="15">
        <v>41.2</v>
      </c>
      <c r="S21" s="15">
        <v>48.744949840357918</v>
      </c>
      <c r="T21" s="15">
        <v>51.524625568504071</v>
      </c>
      <c r="U21" s="18">
        <v>54.591202639582129</v>
      </c>
      <c r="W21" s="12" t="s">
        <v>19</v>
      </c>
      <c r="X21" s="15">
        <v>45.93</v>
      </c>
      <c r="Y21" s="15">
        <v>57.239999999999995</v>
      </c>
      <c r="Z21" s="15">
        <v>61.224949840357922</v>
      </c>
      <c r="AA21" s="15">
        <v>64.724625568504052</v>
      </c>
      <c r="AB21" s="18">
        <v>68.591202639582121</v>
      </c>
      <c r="AD21" s="12" t="s">
        <v>19</v>
      </c>
      <c r="AE21" s="15">
        <v>36.510000000000005</v>
      </c>
      <c r="AF21" s="15">
        <v>52.839999999999989</v>
      </c>
      <c r="AG21" s="15">
        <v>53.554949840357907</v>
      </c>
      <c r="AH21" s="15">
        <v>56.644625568504061</v>
      </c>
      <c r="AI21" s="18">
        <v>60.041202639582124</v>
      </c>
      <c r="AK21" s="12" t="s">
        <v>19</v>
      </c>
      <c r="AL21" s="15">
        <v>31.340000000000003</v>
      </c>
      <c r="AM21" s="15">
        <v>33.97</v>
      </c>
      <c r="AN21" s="15">
        <v>34.976285027222794</v>
      </c>
      <c r="AO21" s="15">
        <v>36.992881009055075</v>
      </c>
      <c r="AP21" s="18">
        <v>39.210098855980739</v>
      </c>
      <c r="AR21" s="12" t="s">
        <v>19</v>
      </c>
      <c r="AS21" s="15">
        <v>50.4</v>
      </c>
      <c r="AT21" s="15">
        <v>53.23</v>
      </c>
      <c r="AU21" s="15">
        <v>42.549427540834181</v>
      </c>
      <c r="AV21" s="15">
        <v>44.959999999999994</v>
      </c>
      <c r="AW21" s="18">
        <v>47.629999999999995</v>
      </c>
      <c r="AY21" s="12" t="s">
        <v>19</v>
      </c>
      <c r="AZ21" s="15">
        <v>99.42</v>
      </c>
      <c r="BA21" s="15">
        <v>128.89999999999998</v>
      </c>
      <c r="BB21" s="15">
        <v>143.77406308377883</v>
      </c>
      <c r="BC21" s="15">
        <v>157.69516728498371</v>
      </c>
      <c r="BD21" s="18">
        <v>161.75774953516284</v>
      </c>
      <c r="BF21" s="12" t="s">
        <v>19</v>
      </c>
      <c r="BG21" s="15">
        <v>65.429999999999993</v>
      </c>
      <c r="BH21" s="15">
        <v>73.589999999999989</v>
      </c>
      <c r="BI21" s="15">
        <v>84.670282639939472</v>
      </c>
      <c r="BJ21" s="15">
        <v>86.620071177960099</v>
      </c>
      <c r="BK21" s="18">
        <v>89.128847499838585</v>
      </c>
      <c r="BM21" s="12" t="s">
        <v>19</v>
      </c>
      <c r="BN21" s="15">
        <v>38.340000000000003</v>
      </c>
      <c r="BO21" s="15">
        <v>39.65</v>
      </c>
      <c r="BP21" s="15">
        <v>39.252079999999999</v>
      </c>
      <c r="BQ21" s="15">
        <v>40.312187510081586</v>
      </c>
      <c r="BR21" s="18">
        <v>41.90854082699471</v>
      </c>
      <c r="BT21" s="12" t="s">
        <v>19</v>
      </c>
      <c r="BU21" s="15">
        <v>39.64</v>
      </c>
      <c r="BV21" s="15">
        <v>48.410000000000004</v>
      </c>
      <c r="BW21" s="15">
        <v>51.718020056143693</v>
      </c>
      <c r="BX21" s="15">
        <v>54.849313086724678</v>
      </c>
      <c r="BY21" s="18">
        <v>58.505922266987575</v>
      </c>
      <c r="CA21" s="12" t="s">
        <v>19</v>
      </c>
      <c r="CB21" s="15">
        <v>51.439999999999991</v>
      </c>
      <c r="CC21" s="15">
        <v>54.52</v>
      </c>
      <c r="CD21" s="15">
        <v>54.222897932342327</v>
      </c>
      <c r="CE21" s="15">
        <v>57.817326662843634</v>
      </c>
      <c r="CF21" s="18">
        <v>62.016489114835501</v>
      </c>
      <c r="CH21" s="12" t="s">
        <v>19</v>
      </c>
      <c r="CI21" s="15">
        <v>28.940000000000005</v>
      </c>
      <c r="CJ21" s="15">
        <v>35.86999999999999</v>
      </c>
      <c r="CK21" s="15">
        <v>34.75322401688225</v>
      </c>
      <c r="CL21" s="15">
        <v>37.020240817633209</v>
      </c>
      <c r="CM21" s="18">
        <v>39.675872611047659</v>
      </c>
      <c r="CO21" s="12" t="s">
        <v>19</v>
      </c>
      <c r="CP21" s="15">
        <v>30.210000000000008</v>
      </c>
      <c r="CQ21" s="15">
        <v>30.7</v>
      </c>
      <c r="CR21" s="15">
        <v>34.986285027222792</v>
      </c>
      <c r="CS21" s="15">
        <v>37.002881009055073</v>
      </c>
      <c r="CT21" s="18">
        <v>39.220098855980744</v>
      </c>
      <c r="CV21" s="12" t="s">
        <v>19</v>
      </c>
      <c r="CW21" s="15">
        <v>43.14</v>
      </c>
      <c r="CX21" s="15">
        <v>43.14</v>
      </c>
      <c r="CY21" s="15">
        <v>44.177680000000002</v>
      </c>
      <c r="CZ21" s="15">
        <v>45.566730560860037</v>
      </c>
      <c r="DA21" s="18">
        <v>47.368717120710265</v>
      </c>
      <c r="DC21" s="12" t="s">
        <v>19</v>
      </c>
      <c r="DD21" s="15">
        <v>0</v>
      </c>
      <c r="DE21" s="15">
        <v>149.19999999999999</v>
      </c>
      <c r="DF21" s="15">
        <v>170.08912000000001</v>
      </c>
      <c r="DG21" s="15">
        <v>177.4476296111354</v>
      </c>
      <c r="DH21" s="18">
        <v>186.00447493116582</v>
      </c>
      <c r="DJ21" s="12" t="s">
        <v>19</v>
      </c>
      <c r="DK21" s="15">
        <v>0</v>
      </c>
      <c r="DL21" s="15">
        <v>76.19</v>
      </c>
      <c r="DM21" s="15">
        <v>72.848320000000015</v>
      </c>
      <c r="DN21" s="15">
        <v>77.055316915965435</v>
      </c>
      <c r="DO21" s="18">
        <v>81.694791188080401</v>
      </c>
    </row>
    <row r="22" spans="2:119" x14ac:dyDescent="0.3">
      <c r="B22" s="12" t="s">
        <v>20</v>
      </c>
      <c r="C22" s="15">
        <v>45.9</v>
      </c>
      <c r="D22" s="15">
        <v>42.96</v>
      </c>
      <c r="E22" s="15">
        <v>48.894949840357917</v>
      </c>
      <c r="F22" s="15">
        <v>51.144625568504061</v>
      </c>
      <c r="G22" s="18">
        <v>54.211202639582119</v>
      </c>
      <c r="I22" s="12" t="s">
        <v>20</v>
      </c>
      <c r="J22" s="15">
        <v>44.45</v>
      </c>
      <c r="K22" s="15">
        <v>41.360000000000007</v>
      </c>
      <c r="L22" s="15">
        <v>48.894949840357917</v>
      </c>
      <c r="M22" s="15">
        <v>51.68462556850406</v>
      </c>
      <c r="N22" s="18">
        <v>54.751202639582118</v>
      </c>
      <c r="P22" s="12" t="s">
        <v>20</v>
      </c>
      <c r="Q22" s="15">
        <v>44.45</v>
      </c>
      <c r="R22" s="15">
        <v>41.2</v>
      </c>
      <c r="S22" s="15">
        <v>48.744949840357918</v>
      </c>
      <c r="T22" s="15">
        <v>51.524625568504071</v>
      </c>
      <c r="U22" s="18">
        <v>54.591202639582129</v>
      </c>
      <c r="W22" s="12" t="s">
        <v>20</v>
      </c>
      <c r="X22" s="15">
        <v>59.279999999999994</v>
      </c>
      <c r="Y22" s="15">
        <v>57.239999999999995</v>
      </c>
      <c r="Z22" s="15">
        <v>61.224949840357922</v>
      </c>
      <c r="AA22" s="15">
        <v>64.724625568504052</v>
      </c>
      <c r="AB22" s="18">
        <v>68.591202639582121</v>
      </c>
      <c r="AD22" s="12" t="s">
        <v>20</v>
      </c>
      <c r="AE22" s="15">
        <v>49.86</v>
      </c>
      <c r="AF22" s="15">
        <v>52.839999999999989</v>
      </c>
      <c r="AG22" s="15">
        <v>53.554949840357907</v>
      </c>
      <c r="AH22" s="15">
        <v>56.644625568504061</v>
      </c>
      <c r="AI22" s="18">
        <v>60.041202639582124</v>
      </c>
      <c r="AK22" s="12" t="s">
        <v>20</v>
      </c>
      <c r="AL22" s="15">
        <v>31.340000000000003</v>
      </c>
      <c r="AM22" s="15">
        <v>33.97</v>
      </c>
      <c r="AN22" s="15">
        <v>34.976285027222794</v>
      </c>
      <c r="AO22" s="15">
        <v>36.992881009055075</v>
      </c>
      <c r="AP22" s="18">
        <v>39.210098855980739</v>
      </c>
      <c r="AR22" s="12" t="s">
        <v>20</v>
      </c>
      <c r="AS22" s="15">
        <v>50.4</v>
      </c>
      <c r="AT22" s="15">
        <v>53.23</v>
      </c>
      <c r="AU22" s="15">
        <v>42.549427540834181</v>
      </c>
      <c r="AV22" s="15">
        <v>44.959999999999994</v>
      </c>
      <c r="AW22" s="18">
        <v>47.629999999999995</v>
      </c>
      <c r="AY22" s="12" t="s">
        <v>20</v>
      </c>
      <c r="AZ22" s="15">
        <v>128.19999999999999</v>
      </c>
      <c r="BA22" s="15">
        <v>128.89999999999998</v>
      </c>
      <c r="BB22" s="15">
        <v>143.77406308377883</v>
      </c>
      <c r="BC22" s="15">
        <v>157.69516728498371</v>
      </c>
      <c r="BD22" s="18">
        <v>161.75774953516284</v>
      </c>
      <c r="BF22" s="12" t="s">
        <v>20</v>
      </c>
      <c r="BG22" s="15">
        <v>68.819999999999993</v>
      </c>
      <c r="BH22" s="15">
        <v>73.589999999999989</v>
      </c>
      <c r="BI22" s="15">
        <v>84.670282639939472</v>
      </c>
      <c r="BJ22" s="15">
        <v>86.620071177960099</v>
      </c>
      <c r="BK22" s="18">
        <v>89.128847499838585</v>
      </c>
      <c r="BM22" s="12" t="s">
        <v>20</v>
      </c>
      <c r="BN22" s="15">
        <v>38.340000000000003</v>
      </c>
      <c r="BO22" s="15">
        <v>39.65</v>
      </c>
      <c r="BP22" s="15">
        <v>39.252079999999999</v>
      </c>
      <c r="BQ22" s="15">
        <v>40.312187510081586</v>
      </c>
      <c r="BR22" s="18">
        <v>41.90854082699471</v>
      </c>
      <c r="BT22" s="12" t="s">
        <v>20</v>
      </c>
      <c r="BU22" s="15">
        <v>40.17</v>
      </c>
      <c r="BV22" s="15">
        <v>48.410000000000004</v>
      </c>
      <c r="BW22" s="15">
        <v>51.718020056143693</v>
      </c>
      <c r="BX22" s="15">
        <v>54.849313086724678</v>
      </c>
      <c r="BY22" s="18">
        <v>58.505922266987575</v>
      </c>
      <c r="CA22" s="12" t="s">
        <v>20</v>
      </c>
      <c r="CB22" s="15">
        <v>51.959999999999994</v>
      </c>
      <c r="CC22" s="15">
        <v>54.52</v>
      </c>
      <c r="CD22" s="15">
        <v>54.222897932342327</v>
      </c>
      <c r="CE22" s="15">
        <v>57.817326662843634</v>
      </c>
      <c r="CF22" s="18">
        <v>62.016489114835501</v>
      </c>
      <c r="CH22" s="12" t="s">
        <v>20</v>
      </c>
      <c r="CI22" s="15">
        <v>29.470000000000002</v>
      </c>
      <c r="CJ22" s="15">
        <v>35.86999999999999</v>
      </c>
      <c r="CK22" s="15">
        <v>34.75322401688225</v>
      </c>
      <c r="CL22" s="15">
        <v>37.020240817633209</v>
      </c>
      <c r="CM22" s="18">
        <v>39.675872611047659</v>
      </c>
      <c r="CO22" s="12" t="s">
        <v>20</v>
      </c>
      <c r="CP22" s="15">
        <v>34.750000000000007</v>
      </c>
      <c r="CQ22" s="15">
        <v>30.7</v>
      </c>
      <c r="CR22" s="15">
        <v>34.986285027222792</v>
      </c>
      <c r="CS22" s="15">
        <v>37.002881009055073</v>
      </c>
      <c r="CT22" s="18">
        <v>39.220098855980744</v>
      </c>
      <c r="CV22" s="12" t="s">
        <v>20</v>
      </c>
      <c r="CW22" s="15">
        <v>43.14</v>
      </c>
      <c r="CX22" s="15">
        <v>43.14</v>
      </c>
      <c r="CY22" s="15">
        <v>44.177680000000002</v>
      </c>
      <c r="CZ22" s="15">
        <v>45.566730560860037</v>
      </c>
      <c r="DA22" s="18">
        <v>47.368717120710265</v>
      </c>
      <c r="DC22" s="12" t="s">
        <v>20</v>
      </c>
      <c r="DD22" s="15">
        <v>0</v>
      </c>
      <c r="DE22" s="15">
        <v>149.19999999999999</v>
      </c>
      <c r="DF22" s="15">
        <v>170.08912000000001</v>
      </c>
      <c r="DG22" s="15">
        <v>177.4476296111354</v>
      </c>
      <c r="DH22" s="18">
        <v>186.00447493116582</v>
      </c>
      <c r="DJ22" s="12" t="s">
        <v>20</v>
      </c>
      <c r="DK22" s="15">
        <v>0</v>
      </c>
      <c r="DL22" s="15">
        <v>76.19</v>
      </c>
      <c r="DM22" s="15">
        <v>72.848320000000015</v>
      </c>
      <c r="DN22" s="15">
        <v>77.055316915965435</v>
      </c>
      <c r="DO22" s="18">
        <v>81.694791188080401</v>
      </c>
    </row>
    <row r="23" spans="2:119" x14ac:dyDescent="0.3">
      <c r="B23" s="12" t="s">
        <v>21</v>
      </c>
      <c r="C23" s="15">
        <v>45.97</v>
      </c>
      <c r="D23" s="15">
        <v>48.510000000000005</v>
      </c>
      <c r="E23" s="15">
        <v>48.894949840357917</v>
      </c>
      <c r="F23" s="15">
        <v>51.144625568504061</v>
      </c>
      <c r="G23" s="18">
        <v>54.211202639582119</v>
      </c>
      <c r="I23" s="12" t="s">
        <v>21</v>
      </c>
      <c r="J23" s="15">
        <v>44.519999999999996</v>
      </c>
      <c r="K23" s="15">
        <v>41.360000000000007</v>
      </c>
      <c r="L23" s="15">
        <v>48.894949840357917</v>
      </c>
      <c r="M23" s="15">
        <v>51.68462556850406</v>
      </c>
      <c r="N23" s="18">
        <v>54.751202639582118</v>
      </c>
      <c r="P23" s="12" t="s">
        <v>21</v>
      </c>
      <c r="Q23" s="15">
        <v>44.519999999999996</v>
      </c>
      <c r="R23" s="15">
        <v>46.76</v>
      </c>
      <c r="S23" s="15">
        <v>48.744949840357918</v>
      </c>
      <c r="T23" s="15">
        <v>51.524625568504071</v>
      </c>
      <c r="U23" s="18">
        <v>54.591202639582129</v>
      </c>
      <c r="W23" s="12" t="s">
        <v>21</v>
      </c>
      <c r="X23" s="15">
        <v>59.36</v>
      </c>
      <c r="Y23" s="15">
        <v>62.8</v>
      </c>
      <c r="Z23" s="15">
        <v>61.224949840357922</v>
      </c>
      <c r="AA23" s="15">
        <v>64.724625568504052</v>
      </c>
      <c r="AB23" s="18">
        <v>68.591202639582121</v>
      </c>
      <c r="AD23" s="12" t="s">
        <v>21</v>
      </c>
      <c r="AE23" s="15">
        <v>49.93</v>
      </c>
      <c r="AF23" s="15">
        <v>52.839999999999989</v>
      </c>
      <c r="AG23" s="15">
        <v>53.554949840357907</v>
      </c>
      <c r="AH23" s="15">
        <v>56.644625568504061</v>
      </c>
      <c r="AI23" s="18">
        <v>60.041202639582124</v>
      </c>
      <c r="AK23" s="12" t="s">
        <v>21</v>
      </c>
      <c r="AL23" s="15">
        <v>31.35</v>
      </c>
      <c r="AM23" s="15">
        <v>33.97</v>
      </c>
      <c r="AN23" s="15">
        <v>34.976285027222794</v>
      </c>
      <c r="AO23" s="15">
        <v>36.992881009055075</v>
      </c>
      <c r="AP23" s="18">
        <v>39.210098855980739</v>
      </c>
      <c r="AR23" s="12" t="s">
        <v>21</v>
      </c>
      <c r="AS23" s="15">
        <v>50.419999999999995</v>
      </c>
      <c r="AT23" s="15">
        <v>53.23</v>
      </c>
      <c r="AU23" s="15">
        <v>42.549427540834181</v>
      </c>
      <c r="AV23" s="15">
        <v>44.959999999999994</v>
      </c>
      <c r="AW23" s="18">
        <v>47.629999999999995</v>
      </c>
      <c r="AY23" s="12" t="s">
        <v>21</v>
      </c>
      <c r="AZ23" s="15">
        <v>128.22</v>
      </c>
      <c r="BA23" s="15">
        <v>130.6</v>
      </c>
      <c r="BB23" s="15">
        <v>143.77406308377883</v>
      </c>
      <c r="BC23" s="15">
        <v>157.69516728498371</v>
      </c>
      <c r="BD23" s="18">
        <v>161.75774953516284</v>
      </c>
      <c r="BF23" s="12" t="s">
        <v>21</v>
      </c>
      <c r="BG23" s="15">
        <v>68.829999999999984</v>
      </c>
      <c r="BH23" s="15">
        <v>73.589999999999989</v>
      </c>
      <c r="BI23" s="15">
        <v>84.670282639939472</v>
      </c>
      <c r="BJ23" s="15">
        <v>86.620071177960099</v>
      </c>
      <c r="BK23" s="18">
        <v>89.128847499838585</v>
      </c>
      <c r="BM23" s="12" t="s">
        <v>21</v>
      </c>
      <c r="BN23" s="15">
        <v>38.340000000000003</v>
      </c>
      <c r="BO23" s="15">
        <v>39.65</v>
      </c>
      <c r="BP23" s="15">
        <v>39.252079999999999</v>
      </c>
      <c r="BQ23" s="15">
        <v>40.312187510081586</v>
      </c>
      <c r="BR23" s="18">
        <v>41.90854082699471</v>
      </c>
      <c r="BT23" s="12" t="s">
        <v>21</v>
      </c>
      <c r="BU23" s="15">
        <v>40.099999999999994</v>
      </c>
      <c r="BV23" s="15">
        <v>48.410000000000004</v>
      </c>
      <c r="BW23" s="15">
        <v>51.718020056143693</v>
      </c>
      <c r="BX23" s="15">
        <v>54.849313086724678</v>
      </c>
      <c r="BY23" s="18">
        <v>58.505922266987575</v>
      </c>
      <c r="CA23" s="12" t="s">
        <v>21</v>
      </c>
      <c r="CB23" s="15">
        <v>57.16</v>
      </c>
      <c r="CC23" s="15">
        <v>50.11</v>
      </c>
      <c r="CD23" s="15">
        <v>54.222897932342327</v>
      </c>
      <c r="CE23" s="15">
        <v>57.817326662843634</v>
      </c>
      <c r="CF23" s="18">
        <v>62.016489114835501</v>
      </c>
      <c r="CH23" s="12" t="s">
        <v>21</v>
      </c>
      <c r="CI23" s="15">
        <v>29.880000000000003</v>
      </c>
      <c r="CJ23" s="15">
        <v>35.86999999999999</v>
      </c>
      <c r="CK23" s="15">
        <v>34.75322401688225</v>
      </c>
      <c r="CL23" s="15">
        <v>37.020240817633209</v>
      </c>
      <c r="CM23" s="18">
        <v>39.675872611047659</v>
      </c>
      <c r="CO23" s="12" t="s">
        <v>21</v>
      </c>
      <c r="CP23" s="15">
        <v>34.770000000000003</v>
      </c>
      <c r="CQ23" s="15">
        <v>36.15</v>
      </c>
      <c r="CR23" s="15">
        <v>34.986285027222792</v>
      </c>
      <c r="CS23" s="15">
        <v>37.002881009055073</v>
      </c>
      <c r="CT23" s="18">
        <v>39.220098855980744</v>
      </c>
      <c r="CV23" s="12" t="s">
        <v>21</v>
      </c>
      <c r="CW23" s="15">
        <v>43.14</v>
      </c>
      <c r="CX23" s="15">
        <v>43.14</v>
      </c>
      <c r="CY23" s="15">
        <v>44.177680000000002</v>
      </c>
      <c r="CZ23" s="15">
        <v>45.566730560860037</v>
      </c>
      <c r="DA23" s="18">
        <v>47.368717120710265</v>
      </c>
      <c r="DC23" s="12" t="s">
        <v>21</v>
      </c>
      <c r="DD23" s="15">
        <v>147.96</v>
      </c>
      <c r="DE23" s="15">
        <v>149.19999999999999</v>
      </c>
      <c r="DF23" s="15">
        <v>170.08912000000001</v>
      </c>
      <c r="DG23" s="15">
        <v>177.4476296111354</v>
      </c>
      <c r="DH23" s="18">
        <v>186.00447493116582</v>
      </c>
      <c r="DJ23" s="12" t="s">
        <v>21</v>
      </c>
      <c r="DK23" s="15">
        <v>0</v>
      </c>
      <c r="DL23" s="15">
        <v>76.19</v>
      </c>
      <c r="DM23" s="15">
        <v>72.848320000000015</v>
      </c>
      <c r="DN23" s="15">
        <v>77.055316915965435</v>
      </c>
      <c r="DO23" s="18">
        <v>81.694791188080401</v>
      </c>
    </row>
    <row r="24" spans="2:119" x14ac:dyDescent="0.3">
      <c r="B24" s="12" t="s">
        <v>22</v>
      </c>
      <c r="C24" s="15">
        <v>45.97</v>
      </c>
      <c r="D24" s="15">
        <v>48.510000000000005</v>
      </c>
      <c r="E24" s="15">
        <v>48.894949840357917</v>
      </c>
      <c r="F24" s="15">
        <v>51.144625568504061</v>
      </c>
      <c r="G24" s="18">
        <v>54.211202639582119</v>
      </c>
      <c r="I24" s="12" t="s">
        <v>22</v>
      </c>
      <c r="J24" s="15">
        <v>44.519999999999996</v>
      </c>
      <c r="K24" s="15">
        <v>46.91</v>
      </c>
      <c r="L24" s="15">
        <v>48.894949840357917</v>
      </c>
      <c r="M24" s="15">
        <v>51.68462556850406</v>
      </c>
      <c r="N24" s="18">
        <v>54.751202639582118</v>
      </c>
      <c r="P24" s="12" t="s">
        <v>22</v>
      </c>
      <c r="Q24" s="15">
        <v>44.519999999999996</v>
      </c>
      <c r="R24" s="15">
        <v>46.76</v>
      </c>
      <c r="S24" s="15">
        <v>48.744949840357918</v>
      </c>
      <c r="T24" s="15">
        <v>51.524625568504071</v>
      </c>
      <c r="U24" s="18">
        <v>54.591202639582129</v>
      </c>
      <c r="W24" s="12" t="s">
        <v>22</v>
      </c>
      <c r="X24" s="15">
        <v>59.36</v>
      </c>
      <c r="Y24" s="15">
        <v>62.8</v>
      </c>
      <c r="Z24" s="15">
        <v>61.224949840357922</v>
      </c>
      <c r="AA24" s="15">
        <v>64.724625568504052</v>
      </c>
      <c r="AB24" s="18">
        <v>68.591202639582121</v>
      </c>
      <c r="AD24" s="12" t="s">
        <v>22</v>
      </c>
      <c r="AE24" s="15">
        <v>49.93</v>
      </c>
      <c r="AF24" s="15">
        <v>52.839999999999989</v>
      </c>
      <c r="AG24" s="15">
        <v>53.554949840357907</v>
      </c>
      <c r="AH24" s="15">
        <v>56.644625568504061</v>
      </c>
      <c r="AI24" s="18">
        <v>60.041202639582124</v>
      </c>
      <c r="AK24" s="12" t="s">
        <v>22</v>
      </c>
      <c r="AL24" s="15">
        <v>31.35</v>
      </c>
      <c r="AM24" s="15">
        <v>33.97</v>
      </c>
      <c r="AN24" s="15">
        <v>34.976285027222794</v>
      </c>
      <c r="AO24" s="15">
        <v>36.992881009055075</v>
      </c>
      <c r="AP24" s="18">
        <v>39.210098855980739</v>
      </c>
      <c r="AR24" s="12" t="s">
        <v>22</v>
      </c>
      <c r="AS24" s="15">
        <v>50.419999999999995</v>
      </c>
      <c r="AT24" s="15">
        <v>53.23</v>
      </c>
      <c r="AU24" s="15">
        <v>42.549427540834181</v>
      </c>
      <c r="AV24" s="15">
        <v>44.959999999999994</v>
      </c>
      <c r="AW24" s="18">
        <v>47.629999999999995</v>
      </c>
      <c r="AY24" s="12" t="s">
        <v>22</v>
      </c>
      <c r="AZ24" s="15">
        <v>128.22</v>
      </c>
      <c r="BA24" s="15">
        <v>130.6</v>
      </c>
      <c r="BB24" s="15">
        <v>143.77406308377883</v>
      </c>
      <c r="BC24" s="15">
        <v>157.69516728498371</v>
      </c>
      <c r="BD24" s="18">
        <v>161.75774953516284</v>
      </c>
      <c r="BF24" s="12" t="s">
        <v>22</v>
      </c>
      <c r="BG24" s="15">
        <v>68.829999999999984</v>
      </c>
      <c r="BH24" s="15">
        <v>73.589999999999989</v>
      </c>
      <c r="BI24" s="15">
        <v>84.670282639939472</v>
      </c>
      <c r="BJ24" s="15">
        <v>86.620071177960099</v>
      </c>
      <c r="BK24" s="18">
        <v>89.128847499838585</v>
      </c>
      <c r="BM24" s="12" t="s">
        <v>22</v>
      </c>
      <c r="BN24" s="15">
        <v>38.340000000000003</v>
      </c>
      <c r="BO24" s="15">
        <v>39.65</v>
      </c>
      <c r="BP24" s="15">
        <v>39.252079999999999</v>
      </c>
      <c r="BQ24" s="15">
        <v>40.312187510081586</v>
      </c>
      <c r="BR24" s="18">
        <v>41.90854082699471</v>
      </c>
      <c r="BT24" s="12" t="s">
        <v>22</v>
      </c>
      <c r="BU24" s="15">
        <v>40.099999999999994</v>
      </c>
      <c r="BV24" s="15">
        <v>48.410000000000004</v>
      </c>
      <c r="BW24" s="15">
        <v>51.718020056143693</v>
      </c>
      <c r="BX24" s="15">
        <v>54.849313086724678</v>
      </c>
      <c r="BY24" s="18">
        <v>58.505922266987575</v>
      </c>
      <c r="CA24" s="12" t="s">
        <v>22</v>
      </c>
      <c r="CB24" s="15">
        <v>57.16</v>
      </c>
      <c r="CC24" s="15">
        <v>50.11</v>
      </c>
      <c r="CD24" s="15">
        <v>54.222897932342327</v>
      </c>
      <c r="CE24" s="15">
        <v>57.817326662843634</v>
      </c>
      <c r="CF24" s="18">
        <v>62.016489114835501</v>
      </c>
      <c r="CH24" s="12" t="s">
        <v>22</v>
      </c>
      <c r="CI24" s="15">
        <v>29.880000000000003</v>
      </c>
      <c r="CJ24" s="15">
        <v>35.86999999999999</v>
      </c>
      <c r="CK24" s="15">
        <v>34.75322401688225</v>
      </c>
      <c r="CL24" s="15">
        <v>37.020240817633209</v>
      </c>
      <c r="CM24" s="18">
        <v>39.675872611047659</v>
      </c>
      <c r="CO24" s="12" t="s">
        <v>22</v>
      </c>
      <c r="CP24" s="15">
        <v>34.770000000000003</v>
      </c>
      <c r="CQ24" s="15">
        <v>36.15</v>
      </c>
      <c r="CR24" s="15">
        <v>34.986285027222792</v>
      </c>
      <c r="CS24" s="15">
        <v>37.002881009055073</v>
      </c>
      <c r="CT24" s="18">
        <v>39.220098855980744</v>
      </c>
      <c r="CV24" s="12" t="s">
        <v>22</v>
      </c>
      <c r="CW24" s="15">
        <v>43.14</v>
      </c>
      <c r="CX24" s="15">
        <v>43.14</v>
      </c>
      <c r="CY24" s="15">
        <v>44.177680000000002</v>
      </c>
      <c r="CZ24" s="15">
        <v>45.566730560860037</v>
      </c>
      <c r="DA24" s="18">
        <v>47.368717120710265</v>
      </c>
      <c r="DC24" s="12" t="s">
        <v>22</v>
      </c>
      <c r="DD24" s="15">
        <v>149.16999999999999</v>
      </c>
      <c r="DE24" s="15">
        <v>149.19999999999999</v>
      </c>
      <c r="DF24" s="15">
        <v>170.08912000000001</v>
      </c>
      <c r="DG24" s="15">
        <v>177.4476296111354</v>
      </c>
      <c r="DH24" s="18">
        <v>186.00447493116582</v>
      </c>
      <c r="DJ24" s="12" t="s">
        <v>22</v>
      </c>
      <c r="DK24" s="15">
        <v>0</v>
      </c>
      <c r="DL24" s="15">
        <v>76.19</v>
      </c>
      <c r="DM24" s="15">
        <v>72.848320000000015</v>
      </c>
      <c r="DN24" s="15">
        <v>77.055316915965435</v>
      </c>
      <c r="DO24" s="18">
        <v>81.694791188080401</v>
      </c>
    </row>
    <row r="25" spans="2:119" x14ac:dyDescent="0.3">
      <c r="B25" s="12" t="s">
        <v>23</v>
      </c>
      <c r="C25" s="15">
        <v>45.97</v>
      </c>
      <c r="D25" s="15">
        <v>48.510000000000005</v>
      </c>
      <c r="E25" s="15">
        <v>48.894949840357917</v>
      </c>
      <c r="F25" s="15">
        <v>51.144625568504061</v>
      </c>
      <c r="G25" s="18">
        <v>54.211202639582119</v>
      </c>
      <c r="I25" s="12" t="s">
        <v>23</v>
      </c>
      <c r="J25" s="15">
        <v>44.519999999999996</v>
      </c>
      <c r="K25" s="15">
        <v>46.91</v>
      </c>
      <c r="L25" s="15">
        <v>48.894949840357917</v>
      </c>
      <c r="M25" s="15">
        <v>51.68462556850406</v>
      </c>
      <c r="N25" s="18">
        <v>54.751202639582118</v>
      </c>
      <c r="P25" s="12" t="s">
        <v>23</v>
      </c>
      <c r="Q25" s="15">
        <v>44.519999999999996</v>
      </c>
      <c r="R25" s="15">
        <v>46.76</v>
      </c>
      <c r="S25" s="15">
        <v>48.744949840357918</v>
      </c>
      <c r="T25" s="15">
        <v>51.524625568504071</v>
      </c>
      <c r="U25" s="18">
        <v>54.591202639582129</v>
      </c>
      <c r="W25" s="12" t="s">
        <v>23</v>
      </c>
      <c r="X25" s="15">
        <v>59.36</v>
      </c>
      <c r="Y25" s="15">
        <v>62.8</v>
      </c>
      <c r="Z25" s="15">
        <v>61.224949840357922</v>
      </c>
      <c r="AA25" s="15">
        <v>64.724625568504052</v>
      </c>
      <c r="AB25" s="18">
        <v>68.591202639582121</v>
      </c>
      <c r="AD25" s="12" t="s">
        <v>23</v>
      </c>
      <c r="AE25" s="15">
        <v>49.93</v>
      </c>
      <c r="AF25" s="15">
        <v>52.839999999999989</v>
      </c>
      <c r="AG25" s="15">
        <v>53.554949840357907</v>
      </c>
      <c r="AH25" s="15">
        <v>56.644625568504061</v>
      </c>
      <c r="AI25" s="18">
        <v>60.041202639582124</v>
      </c>
      <c r="AK25" s="12" t="s">
        <v>23</v>
      </c>
      <c r="AL25" s="15">
        <v>31.35</v>
      </c>
      <c r="AM25" s="15">
        <v>33.97</v>
      </c>
      <c r="AN25" s="15">
        <v>34.976285027222794</v>
      </c>
      <c r="AO25" s="15">
        <v>36.992881009055075</v>
      </c>
      <c r="AP25" s="18">
        <v>39.210098855980739</v>
      </c>
      <c r="AR25" s="12" t="s">
        <v>23</v>
      </c>
      <c r="AS25" s="15">
        <v>50.419999999999995</v>
      </c>
      <c r="AT25" s="15">
        <v>53.23</v>
      </c>
      <c r="AU25" s="15">
        <v>42.549427540834181</v>
      </c>
      <c r="AV25" s="15">
        <v>44.959999999999994</v>
      </c>
      <c r="AW25" s="18">
        <v>47.629999999999995</v>
      </c>
      <c r="AY25" s="12" t="s">
        <v>23</v>
      </c>
      <c r="AZ25" s="15">
        <v>128.22</v>
      </c>
      <c r="BA25" s="15">
        <v>130.6</v>
      </c>
      <c r="BB25" s="15">
        <v>143.77406308377883</v>
      </c>
      <c r="BC25" s="15">
        <v>157.69516728498371</v>
      </c>
      <c r="BD25" s="18">
        <v>161.75774953516284</v>
      </c>
      <c r="BF25" s="12" t="s">
        <v>23</v>
      </c>
      <c r="BG25" s="15">
        <v>68.829999999999984</v>
      </c>
      <c r="BH25" s="15">
        <v>73.589999999999989</v>
      </c>
      <c r="BI25" s="15">
        <v>84.670282639939472</v>
      </c>
      <c r="BJ25" s="15">
        <v>86.620071177960099</v>
      </c>
      <c r="BK25" s="18">
        <v>89.128847499838585</v>
      </c>
      <c r="BM25" s="12" t="s">
        <v>23</v>
      </c>
      <c r="BN25" s="15">
        <v>38.340000000000003</v>
      </c>
      <c r="BO25" s="15">
        <v>39.65</v>
      </c>
      <c r="BP25" s="15">
        <v>39.252079999999999</v>
      </c>
      <c r="BQ25" s="15">
        <v>40.312187510081586</v>
      </c>
      <c r="BR25" s="18">
        <v>41.90854082699471</v>
      </c>
      <c r="BT25" s="12" t="s">
        <v>23</v>
      </c>
      <c r="BU25" s="15">
        <v>40.099999999999994</v>
      </c>
      <c r="BV25" s="15">
        <v>48.410000000000004</v>
      </c>
      <c r="BW25" s="15">
        <v>51.718020056143693</v>
      </c>
      <c r="BX25" s="15">
        <v>54.849313086724678</v>
      </c>
      <c r="BY25" s="18">
        <v>58.505922266987575</v>
      </c>
      <c r="CA25" s="12" t="s">
        <v>23</v>
      </c>
      <c r="CB25" s="15">
        <v>57.16</v>
      </c>
      <c r="CC25" s="15">
        <v>50.11</v>
      </c>
      <c r="CD25" s="15">
        <v>54.222897932342327</v>
      </c>
      <c r="CE25" s="15">
        <v>57.817326662843634</v>
      </c>
      <c r="CF25" s="18">
        <v>62.016489114835501</v>
      </c>
      <c r="CH25" s="12" t="s">
        <v>23</v>
      </c>
      <c r="CI25" s="15">
        <v>29.880000000000003</v>
      </c>
      <c r="CJ25" s="15">
        <v>35.86999999999999</v>
      </c>
      <c r="CK25" s="15">
        <v>34.75322401688225</v>
      </c>
      <c r="CL25" s="15">
        <v>37.020240817633209</v>
      </c>
      <c r="CM25" s="18">
        <v>39.675872611047659</v>
      </c>
      <c r="CO25" s="12" t="s">
        <v>23</v>
      </c>
      <c r="CP25" s="15">
        <v>34.770000000000003</v>
      </c>
      <c r="CQ25" s="15">
        <v>36.15</v>
      </c>
      <c r="CR25" s="15">
        <v>34.986285027222792</v>
      </c>
      <c r="CS25" s="15">
        <v>37.002881009055073</v>
      </c>
      <c r="CT25" s="18">
        <v>39.220098855980744</v>
      </c>
      <c r="CV25" s="12" t="s">
        <v>23</v>
      </c>
      <c r="CW25" s="15">
        <v>43.14</v>
      </c>
      <c r="CX25" s="15">
        <v>43.14</v>
      </c>
      <c r="CY25" s="15">
        <v>44.177680000000002</v>
      </c>
      <c r="CZ25" s="15">
        <v>45.566730560860037</v>
      </c>
      <c r="DA25" s="18">
        <v>47.368717120710265</v>
      </c>
      <c r="DC25" s="12" t="s">
        <v>23</v>
      </c>
      <c r="DD25" s="15">
        <v>149.16999999999999</v>
      </c>
      <c r="DE25" s="15">
        <v>149.19999999999999</v>
      </c>
      <c r="DF25" s="15">
        <v>170.08912000000001</v>
      </c>
      <c r="DG25" s="15">
        <v>177.4476296111354</v>
      </c>
      <c r="DH25" s="18">
        <v>186.00447493116582</v>
      </c>
      <c r="DJ25" s="12" t="s">
        <v>23</v>
      </c>
      <c r="DK25" s="15">
        <v>76.19</v>
      </c>
      <c r="DL25" s="15">
        <v>76.19</v>
      </c>
      <c r="DM25" s="15">
        <v>72.848320000000015</v>
      </c>
      <c r="DN25" s="15">
        <v>77.055316915965435</v>
      </c>
      <c r="DO25" s="18">
        <v>81.694791188080401</v>
      </c>
    </row>
    <row r="26" spans="2:119" ht="15" thickBot="1" x14ac:dyDescent="0.35">
      <c r="B26" s="13" t="s">
        <v>24</v>
      </c>
      <c r="C26" s="19">
        <f>SUM(C14:C25)</f>
        <v>538.9</v>
      </c>
      <c r="D26" s="19">
        <f>SUM(D14:D25)</f>
        <v>532.16999999999996</v>
      </c>
      <c r="E26" s="19">
        <f>SUM(E14:E25)</f>
        <v>586.73939808429498</v>
      </c>
      <c r="F26" s="19">
        <f>SUM(F14:F25)</f>
        <v>613.73550682204871</v>
      </c>
      <c r="G26" s="20">
        <f>SUM(G14:G25)</f>
        <v>650.53443167498529</v>
      </c>
      <c r="I26" s="13" t="s">
        <v>24</v>
      </c>
      <c r="J26" s="19">
        <f>SUM(J14:J25)</f>
        <v>519.07000000000005</v>
      </c>
      <c r="K26" s="19">
        <f>SUM(K14:K25)</f>
        <v>507.42000000000007</v>
      </c>
      <c r="L26" s="19">
        <f>SUM(L14:L25)</f>
        <v>586.73939808429498</v>
      </c>
      <c r="M26" s="19">
        <f>SUM(M14:M25)</f>
        <v>620.21550682204895</v>
      </c>
      <c r="N26" s="20">
        <f>SUM(N14:N25)</f>
        <v>657.01443167498542</v>
      </c>
      <c r="P26" s="13" t="s">
        <v>24</v>
      </c>
      <c r="Q26" s="19">
        <f>SUM(Q14:Q25)</f>
        <v>511.25</v>
      </c>
      <c r="R26" s="19">
        <f>SUM(R14:R25)</f>
        <v>511.23999999999995</v>
      </c>
      <c r="S26" s="19">
        <f>SUM(S14:S25)</f>
        <v>584.93939808429491</v>
      </c>
      <c r="T26" s="19">
        <f>SUM(T14:T25)</f>
        <v>618.29550682204899</v>
      </c>
      <c r="U26" s="20">
        <f>SUM(U14:U25)</f>
        <v>655.09443167498557</v>
      </c>
      <c r="W26" s="13" t="s">
        <v>24</v>
      </c>
      <c r="X26" s="19">
        <f>SUM(X14:X25)</f>
        <v>688.84999999999991</v>
      </c>
      <c r="Y26" s="19">
        <f>SUM(Y14:Y25)</f>
        <v>703.55999999999983</v>
      </c>
      <c r="Z26" s="19">
        <f>SUM(Z14:Z25)</f>
        <v>734.69939808429501</v>
      </c>
      <c r="AA26" s="19">
        <f>SUM(AA14:AA25)</f>
        <v>776.69550682204863</v>
      </c>
      <c r="AB26" s="20">
        <f>SUM(AB14:AB25)</f>
        <v>823.09443167498523</v>
      </c>
      <c r="AD26" s="13" t="s">
        <v>24</v>
      </c>
      <c r="AE26" s="19">
        <f>SUM(AE14:AE25)</f>
        <v>582.99999999999989</v>
      </c>
      <c r="AF26" s="19">
        <f>SUM(AF14:AF25)</f>
        <v>634.07999999999993</v>
      </c>
      <c r="AG26" s="19">
        <f>SUM(AG14:AG25)</f>
        <v>642.65939808429493</v>
      </c>
      <c r="AH26" s="19">
        <f>SUM(AH14:AH25)</f>
        <v>679.73550682204859</v>
      </c>
      <c r="AI26" s="20">
        <f>SUM(AI14:AI25)</f>
        <v>720.49443167498555</v>
      </c>
      <c r="AK26" s="13" t="s">
        <v>24</v>
      </c>
      <c r="AL26" s="19">
        <f>SUM(AL14:AL25)</f>
        <v>364.3300000000001</v>
      </c>
      <c r="AM26" s="19">
        <f>SUM(AM14:AM25)</f>
        <v>407.6400000000001</v>
      </c>
      <c r="AN26" s="19">
        <f>SUM(AN14:AN25)</f>
        <v>419.7154203266735</v>
      </c>
      <c r="AO26" s="19">
        <f>SUM(AO14:AO25)</f>
        <v>443.91457210866082</v>
      </c>
      <c r="AP26" s="20">
        <f>SUM(AP14:AP25)</f>
        <v>470.52118627176884</v>
      </c>
      <c r="AR26" s="13" t="s">
        <v>24</v>
      </c>
      <c r="AS26" s="19">
        <f>SUM(AS14:AS25)</f>
        <v>600.8599999999999</v>
      </c>
      <c r="AT26" s="19">
        <f>SUM(AT14:AT25)</f>
        <v>638.7600000000001</v>
      </c>
      <c r="AU26" s="19">
        <f>SUM(AU14:AU25)</f>
        <v>510.5931304900102</v>
      </c>
      <c r="AV26" s="19">
        <f>SUM(AV14:AV25)</f>
        <v>539.51999999999987</v>
      </c>
      <c r="AW26" s="20">
        <f>SUM(AW14:AW25)</f>
        <v>571.55999999999995</v>
      </c>
      <c r="AY26" s="13" t="s">
        <v>24</v>
      </c>
      <c r="AZ26" s="19">
        <f>SUM(AZ14:AZ25)</f>
        <v>1544.77</v>
      </c>
      <c r="BA26" s="19">
        <f>SUM(BA14:BA25)</f>
        <v>1551.9999999999995</v>
      </c>
      <c r="BB26" s="19">
        <f>SUM(BB14:BB25)</f>
        <v>1725.4287570053461</v>
      </c>
      <c r="BC26" s="19">
        <f>SUM(BC14:BC25)</f>
        <v>1892.662007419804</v>
      </c>
      <c r="BD26" s="20">
        <f>SUM(BD14:BD25)</f>
        <v>1941.3929944219544</v>
      </c>
      <c r="BF26" s="13" t="s">
        <v>24</v>
      </c>
      <c r="BG26" s="19">
        <f>SUM(BG14:BG25)</f>
        <v>728.97999999999979</v>
      </c>
      <c r="BH26" s="19">
        <f>SUM(BH14:BH25)</f>
        <v>883.08</v>
      </c>
      <c r="BI26" s="19">
        <f>SUM(BI14:BI25)</f>
        <v>1016.0433916792739</v>
      </c>
      <c r="BJ26" s="19">
        <f>SUM(BJ14:BJ25)</f>
        <v>1039.4408541355212</v>
      </c>
      <c r="BK26" s="20">
        <f>SUM(BK14:BK25)</f>
        <v>1069.5461699980631</v>
      </c>
      <c r="BM26" s="13" t="s">
        <v>24</v>
      </c>
      <c r="BN26" s="19">
        <f>SUM(BN14:BN25)</f>
        <v>449.56000000000017</v>
      </c>
      <c r="BO26" s="19">
        <f>SUM(BO14:BO25)</f>
        <v>475.7999999999999</v>
      </c>
      <c r="BP26" s="19">
        <f>SUM(BP14:BP25)</f>
        <v>471.02495999999991</v>
      </c>
      <c r="BQ26" s="19">
        <f>SUM(BQ14:BQ25)</f>
        <v>483.92625012097892</v>
      </c>
      <c r="BR26" s="20">
        <f>SUM(BR14:BR25)</f>
        <v>502.9024899239364</v>
      </c>
      <c r="BT26" s="13" t="s">
        <v>24</v>
      </c>
      <c r="BU26" s="19">
        <f>SUM(BU14:BU25)</f>
        <v>486.58000000000004</v>
      </c>
      <c r="BV26" s="19">
        <f>SUM(BV14:BV25)</f>
        <v>580.92000000000007</v>
      </c>
      <c r="BW26" s="19">
        <f>SUM(BW14:BW25)</f>
        <v>620.61624067372429</v>
      </c>
      <c r="BX26" s="19">
        <f>SUM(BX14:BX25)</f>
        <v>658.19175704069619</v>
      </c>
      <c r="BY26" s="20">
        <f>SUM(BY14:BY25)</f>
        <v>702.07106720385093</v>
      </c>
      <c r="CA26" s="13" t="s">
        <v>24</v>
      </c>
      <c r="CB26" s="19">
        <f>SUM(CB14:CB25)</f>
        <v>658.07999999999993</v>
      </c>
      <c r="CC26" s="19">
        <f>SUM(CC14:CC25)</f>
        <v>640.99</v>
      </c>
      <c r="CD26" s="19">
        <f>SUM(CD14:CD25)</f>
        <v>650.63477518810794</v>
      </c>
      <c r="CE26" s="19">
        <f>SUM(CE14:CE25)</f>
        <v>693.7679199541235</v>
      </c>
      <c r="CF26" s="20">
        <f>SUM(CF14:CF25)</f>
        <v>744.177869378026</v>
      </c>
      <c r="CH26" s="13" t="s">
        <v>24</v>
      </c>
      <c r="CI26" s="19">
        <f>SUM(CI14:CI25)</f>
        <v>353.22</v>
      </c>
      <c r="CJ26" s="19">
        <f>SUM(CJ14:CJ25)</f>
        <v>430.44</v>
      </c>
      <c r="CK26" s="19">
        <f>SUM(CK14:CK25)</f>
        <v>417.03868820258702</v>
      </c>
      <c r="CL26" s="19">
        <f>SUM(CL14:CL25)</f>
        <v>444.24288981159839</v>
      </c>
      <c r="CM26" s="20">
        <f>SUM(CM14:CM25)</f>
        <v>476.11047133257199</v>
      </c>
      <c r="CO26" s="13" t="s">
        <v>24</v>
      </c>
      <c r="CP26" s="19">
        <f>SUM(CP14:CP25)</f>
        <v>411.96000000000004</v>
      </c>
      <c r="CQ26" s="19">
        <f>SUM(CQ14:CQ25)</f>
        <v>384.74999999999989</v>
      </c>
      <c r="CR26" s="19">
        <f>SUM(CR14:CR25)</f>
        <v>419.83542032667339</v>
      </c>
      <c r="CS26" s="19">
        <f>SUM(CS14:CS25)</f>
        <v>444.03457210866077</v>
      </c>
      <c r="CT26" s="20">
        <f>SUM(CT14:CT25)</f>
        <v>470.64118627176885</v>
      </c>
      <c r="CV26" s="13" t="s">
        <v>24</v>
      </c>
      <c r="CW26" s="19">
        <f>SUM(CW14:CW25)</f>
        <v>517.67999999999995</v>
      </c>
      <c r="CX26" s="19">
        <f>SUM(CX14:CX25)</f>
        <v>517.67999999999995</v>
      </c>
      <c r="CY26" s="19">
        <f>SUM(CY14:CY25)</f>
        <v>530.13216</v>
      </c>
      <c r="CZ26" s="19">
        <f>SUM(CZ14:CZ25)</f>
        <v>546.80076673032045</v>
      </c>
      <c r="DA26" s="20">
        <f>SUM(DA14:DA25)</f>
        <v>568.42460544852304</v>
      </c>
      <c r="DC26" s="13" t="s">
        <v>24</v>
      </c>
      <c r="DD26" s="19">
        <f>SUM(DD14:DD25)</f>
        <v>446.29999999999995</v>
      </c>
      <c r="DE26" s="19">
        <f>SUM(DE14:DE25)</f>
        <v>1790.4000000000003</v>
      </c>
      <c r="DF26" s="19">
        <f>SUM(DF14:DF25)</f>
        <v>2041.0694400000004</v>
      </c>
      <c r="DG26" s="19">
        <f>SUM(DG14:DG25)</f>
        <v>2129.3715553336247</v>
      </c>
      <c r="DH26" s="20">
        <f>SUM(DH14:DH25)</f>
        <v>2232.0536991739896</v>
      </c>
      <c r="DJ26" s="13" t="s">
        <v>24</v>
      </c>
      <c r="DK26" s="19">
        <f>SUM(DK14:DK25)</f>
        <v>76.19</v>
      </c>
      <c r="DL26" s="19">
        <f>SUM(DL14:DL25)</f>
        <v>914.2800000000002</v>
      </c>
      <c r="DM26" s="19">
        <f>SUM(DM14:DM25)</f>
        <v>874.17984000000035</v>
      </c>
      <c r="DN26" s="19">
        <f>SUM(DN14:DN25)</f>
        <v>924.66380299158538</v>
      </c>
      <c r="DO26" s="20">
        <f>SUM(DO14:DO25)</f>
        <v>980.33749425696499</v>
      </c>
    </row>
    <row r="27" spans="2:119" ht="15" thickBot="1" x14ac:dyDescent="0.35">
      <c r="B27" s="55" t="s">
        <v>64</v>
      </c>
      <c r="C27" s="56">
        <f>C26/12</f>
        <v>44.908333333333331</v>
      </c>
      <c r="D27" s="56">
        <f>D26/12</f>
        <v>44.347499999999997</v>
      </c>
      <c r="E27" s="56">
        <f>E26/12</f>
        <v>48.894949840357917</v>
      </c>
      <c r="F27" s="56">
        <f>F26/12</f>
        <v>51.144625568504061</v>
      </c>
      <c r="G27" s="57">
        <f>G26/12</f>
        <v>54.211202639582105</v>
      </c>
      <c r="I27" s="55" t="s">
        <v>64</v>
      </c>
      <c r="J27" s="56">
        <f>J26/12</f>
        <v>43.255833333333335</v>
      </c>
      <c r="K27" s="56">
        <f>K26/12</f>
        <v>42.285000000000004</v>
      </c>
      <c r="L27" s="56">
        <f>L26/12</f>
        <v>48.894949840357917</v>
      </c>
      <c r="M27" s="56">
        <f>M26/12</f>
        <v>51.684625568504082</v>
      </c>
      <c r="N27" s="57">
        <f>N26/12</f>
        <v>54.751202639582118</v>
      </c>
      <c r="P27" s="55" t="s">
        <v>64</v>
      </c>
      <c r="Q27" s="56">
        <f>Q26/12</f>
        <v>42.604166666666664</v>
      </c>
      <c r="R27" s="56">
        <f>R26/12</f>
        <v>42.603333333333332</v>
      </c>
      <c r="S27" s="56">
        <f>S26/12</f>
        <v>48.744949840357911</v>
      </c>
      <c r="T27" s="56">
        <f>T26/12</f>
        <v>51.524625568504085</v>
      </c>
      <c r="U27" s="57">
        <f>U26/12</f>
        <v>54.591202639582129</v>
      </c>
      <c r="W27" s="55" t="s">
        <v>64</v>
      </c>
      <c r="X27" s="56">
        <f>X26/12</f>
        <v>57.404166666666661</v>
      </c>
      <c r="Y27" s="56">
        <f>Y26/12</f>
        <v>58.629999999999988</v>
      </c>
      <c r="Z27" s="56">
        <f>Z26/12</f>
        <v>61.224949840357915</v>
      </c>
      <c r="AA27" s="56">
        <f>AA26/12</f>
        <v>64.724625568504052</v>
      </c>
      <c r="AB27" s="57">
        <f>AB26/12</f>
        <v>68.591202639582107</v>
      </c>
      <c r="AD27" s="55" t="s">
        <v>64</v>
      </c>
      <c r="AE27" s="56">
        <f>AE26/12</f>
        <v>48.583333333333321</v>
      </c>
      <c r="AF27" s="56">
        <f>AF26/12</f>
        <v>52.839999999999996</v>
      </c>
      <c r="AG27" s="56">
        <f>AG26/12</f>
        <v>53.554949840357914</v>
      </c>
      <c r="AH27" s="56">
        <f>AH26/12</f>
        <v>56.644625568504047</v>
      </c>
      <c r="AI27" s="57">
        <f>AI26/12</f>
        <v>60.041202639582131</v>
      </c>
      <c r="AK27" s="55" t="s">
        <v>64</v>
      </c>
      <c r="AL27" s="56">
        <f>AL26/12</f>
        <v>30.360833333333343</v>
      </c>
      <c r="AM27" s="56">
        <f>AM26/12</f>
        <v>33.970000000000006</v>
      </c>
      <c r="AN27" s="56">
        <f>AN26/12</f>
        <v>34.976285027222794</v>
      </c>
      <c r="AO27" s="56">
        <f>AO26/12</f>
        <v>36.992881009055068</v>
      </c>
      <c r="AP27" s="57">
        <f>AP26/12</f>
        <v>39.210098855980739</v>
      </c>
      <c r="AR27" s="55" t="s">
        <v>64</v>
      </c>
      <c r="AS27" s="56">
        <f>AS26/12</f>
        <v>50.071666666666658</v>
      </c>
      <c r="AT27" s="56">
        <f>AT26/12</f>
        <v>53.230000000000011</v>
      </c>
      <c r="AU27" s="56">
        <f>AU26/12</f>
        <v>42.549427540834181</v>
      </c>
      <c r="AV27" s="56">
        <f>AV26/12</f>
        <v>44.959999999999987</v>
      </c>
      <c r="AW27" s="57">
        <f>AW26/12</f>
        <v>47.629999999999995</v>
      </c>
      <c r="AY27" s="55" t="s">
        <v>64</v>
      </c>
      <c r="AZ27" s="56">
        <f>AZ26/12</f>
        <v>128.73083333333332</v>
      </c>
      <c r="BA27" s="56">
        <f>BA26/12</f>
        <v>129.33333333333329</v>
      </c>
      <c r="BB27" s="56">
        <f>BB26/12</f>
        <v>143.78572975044551</v>
      </c>
      <c r="BC27" s="56">
        <f>BC26/12</f>
        <v>157.72183395165032</v>
      </c>
      <c r="BD27" s="57">
        <f>BD26/12</f>
        <v>161.78274953516288</v>
      </c>
      <c r="BF27" s="55" t="s">
        <v>64</v>
      </c>
      <c r="BG27" s="56">
        <f>BG26/12</f>
        <v>60.748333333333314</v>
      </c>
      <c r="BH27" s="56">
        <f>BH26/12</f>
        <v>73.59</v>
      </c>
      <c r="BI27" s="56">
        <f>BI26/12</f>
        <v>84.670282639939487</v>
      </c>
      <c r="BJ27" s="56">
        <f>BJ26/12</f>
        <v>86.620071177960099</v>
      </c>
      <c r="BK27" s="57">
        <f>BK26/12</f>
        <v>89.128847499838585</v>
      </c>
      <c r="BM27" s="55" t="s">
        <v>64</v>
      </c>
      <c r="BN27" s="56">
        <f>BN26/12</f>
        <v>37.463333333333345</v>
      </c>
      <c r="BO27" s="56">
        <f>BO26/12</f>
        <v>39.649999999999991</v>
      </c>
      <c r="BP27" s="56">
        <f>BP26/12</f>
        <v>39.252079999999992</v>
      </c>
      <c r="BQ27" s="56">
        <f>BQ26/12</f>
        <v>40.327187510081579</v>
      </c>
      <c r="BR27" s="57">
        <f>BR26/12</f>
        <v>41.908540826994702</v>
      </c>
      <c r="BT27" s="55" t="s">
        <v>64</v>
      </c>
      <c r="BU27" s="56">
        <f>BU26/12</f>
        <v>40.548333333333339</v>
      </c>
      <c r="BV27" s="56">
        <f>BV26/12</f>
        <v>48.410000000000004</v>
      </c>
      <c r="BW27" s="56">
        <f>BW26/12</f>
        <v>51.718020056143693</v>
      </c>
      <c r="BX27" s="56">
        <f>BX26/12</f>
        <v>54.849313086724685</v>
      </c>
      <c r="BY27" s="57">
        <f>BY26/12</f>
        <v>58.505922266987575</v>
      </c>
      <c r="CA27" s="55" t="s">
        <v>64</v>
      </c>
      <c r="CB27" s="56">
        <f>CB26/12</f>
        <v>54.839999999999996</v>
      </c>
      <c r="CC27" s="56">
        <f>CC26/12</f>
        <v>53.415833333333332</v>
      </c>
      <c r="CD27" s="56">
        <f>CD26/12</f>
        <v>54.219564599008997</v>
      </c>
      <c r="CE27" s="56">
        <f>CE26/12</f>
        <v>57.813993329510289</v>
      </c>
      <c r="CF27" s="57">
        <f>CF26/12</f>
        <v>62.014822448168836</v>
      </c>
      <c r="CH27" s="55" t="s">
        <v>64</v>
      </c>
      <c r="CI27" s="56">
        <f>CI26/12</f>
        <v>29.435000000000002</v>
      </c>
      <c r="CJ27" s="56">
        <f>CJ26/12</f>
        <v>35.869999999999997</v>
      </c>
      <c r="CK27" s="56">
        <f>CK26/12</f>
        <v>34.75322401688225</v>
      </c>
      <c r="CL27" s="56">
        <f>CL26/12</f>
        <v>37.020240817633201</v>
      </c>
      <c r="CM27" s="57">
        <f>CM26/12</f>
        <v>39.675872611047666</v>
      </c>
      <c r="CO27" s="55" t="s">
        <v>64</v>
      </c>
      <c r="CP27" s="56">
        <f>CP26/12</f>
        <v>34.330000000000005</v>
      </c>
      <c r="CQ27" s="56">
        <f>CQ26/12</f>
        <v>32.062499999999993</v>
      </c>
      <c r="CR27" s="56">
        <f>CR26/12</f>
        <v>34.986285027222785</v>
      </c>
      <c r="CS27" s="56">
        <f>CS26/12</f>
        <v>37.002881009055066</v>
      </c>
      <c r="CT27" s="57">
        <f>CT26/12</f>
        <v>39.220098855980737</v>
      </c>
      <c r="CV27" s="55" t="s">
        <v>64</v>
      </c>
      <c r="CW27" s="56">
        <f>CW26/12</f>
        <v>43.139999999999993</v>
      </c>
      <c r="CX27" s="56">
        <f>CX26/12</f>
        <v>43.139999999999993</v>
      </c>
      <c r="CY27" s="56">
        <f>CY26/12</f>
        <v>44.177680000000002</v>
      </c>
      <c r="CZ27" s="56">
        <f>CZ26/12</f>
        <v>45.566730560860037</v>
      </c>
      <c r="DA27" s="57">
        <f>DA26/12</f>
        <v>47.368717120710251</v>
      </c>
      <c r="DC27" s="55" t="s">
        <v>64</v>
      </c>
      <c r="DD27" s="56">
        <f>DD26/12</f>
        <v>37.191666666666663</v>
      </c>
      <c r="DE27" s="56">
        <f>DE26/12</f>
        <v>149.20000000000002</v>
      </c>
      <c r="DF27" s="56">
        <f>DF26/12</f>
        <v>170.08912000000004</v>
      </c>
      <c r="DG27" s="56">
        <f>DG26/12</f>
        <v>177.4476296111354</v>
      </c>
      <c r="DH27" s="57">
        <f>DH26/12</f>
        <v>186.00447493116579</v>
      </c>
      <c r="DJ27" s="55" t="s">
        <v>64</v>
      </c>
      <c r="DK27" s="56">
        <f>DK26/12</f>
        <v>6.3491666666666662</v>
      </c>
      <c r="DL27" s="56">
        <f>DL26/12</f>
        <v>76.190000000000012</v>
      </c>
      <c r="DM27" s="56">
        <f>DM26/12</f>
        <v>72.848320000000029</v>
      </c>
      <c r="DN27" s="56">
        <f>DN26/12</f>
        <v>77.055316915965449</v>
      </c>
      <c r="DO27" s="57">
        <f>DO26/12</f>
        <v>81.694791188080416</v>
      </c>
    </row>
    <row r="28" spans="2:119" ht="28.8" x14ac:dyDescent="0.3">
      <c r="B28" s="58" t="s">
        <v>35</v>
      </c>
      <c r="C28" s="59">
        <f>(C27-C9)/C9</f>
        <v>-5.5555555555555539E-2</v>
      </c>
      <c r="D28" s="59">
        <f>(D26-C26)/C26</f>
        <v>-1.2488402300983519E-2</v>
      </c>
      <c r="E28" s="59">
        <f>(E26-D26)/D26</f>
        <v>0.10254128959598441</v>
      </c>
      <c r="F28" s="59">
        <f>(F26-E26)/E26</f>
        <v>4.6010390346883243E-2</v>
      </c>
      <c r="G28" s="60">
        <f>(G26-F26)/F26</f>
        <v>5.995893091387712E-2</v>
      </c>
      <c r="I28" s="58" t="s">
        <v>35</v>
      </c>
      <c r="J28" s="59">
        <f>(J27-J9)/J9</f>
        <v>-1.6912878787878588E-2</v>
      </c>
      <c r="K28" s="59">
        <f>(K26-J26)/J26</f>
        <v>-2.2443986360221119E-2</v>
      </c>
      <c r="L28" s="59">
        <f>(L26-K26)/K26</f>
        <v>0.1563190218838337</v>
      </c>
      <c r="M28" s="59">
        <f>(M26-L26)/L26</f>
        <v>5.7054475712818194E-2</v>
      </c>
      <c r="N28" s="60">
        <f>(N26-M26)/M26</f>
        <v>5.9332481126588059E-2</v>
      </c>
      <c r="P28" s="58" t="s">
        <v>35</v>
      </c>
      <c r="Q28" s="59">
        <f>(Q27-Q9)/Q9</f>
        <v>-4.0230532402192598E-2</v>
      </c>
      <c r="R28" s="59">
        <f>(R26-Q26)/Q26</f>
        <v>-1.9559902200582394E-5</v>
      </c>
      <c r="S28" s="59">
        <f>(S26-R26)/R26</f>
        <v>0.14415812159513136</v>
      </c>
      <c r="T28" s="59">
        <f>(T26-S26)/S26</f>
        <v>5.7024896676471051E-2</v>
      </c>
      <c r="U28" s="60">
        <f>(U26-T26)/T26</f>
        <v>5.9516726948377521E-2</v>
      </c>
      <c r="W28" s="58" t="s">
        <v>35</v>
      </c>
      <c r="X28" s="59">
        <f>(X27-X9)/X9</f>
        <v>-2.7048022598870028E-2</v>
      </c>
      <c r="Y28" s="59">
        <f>(Y26-X26)/X26</f>
        <v>2.1354431298540939E-2</v>
      </c>
      <c r="Z28" s="59">
        <f>(Z26-Y26)/Y26</f>
        <v>4.425976190274488E-2</v>
      </c>
      <c r="AA28" s="59">
        <f>(AA26-Z26)/Z26</f>
        <v>5.716094071569558E-2</v>
      </c>
      <c r="AB28" s="60">
        <f>(AB26-AA26)/AA26</f>
        <v>5.9738886662012346E-2</v>
      </c>
      <c r="AD28" s="58" t="s">
        <v>35</v>
      </c>
      <c r="AE28" s="59">
        <f>(AE27-AE9)/AE9</f>
        <v>-7.548366634950858E-2</v>
      </c>
      <c r="AF28" s="59">
        <f>(AF26-AE26)/AE26</f>
        <v>8.761578044596921E-2</v>
      </c>
      <c r="AG28" s="59">
        <f>(AG26-AF26)/AF26</f>
        <v>1.3530466320172548E-2</v>
      </c>
      <c r="AH28" s="59">
        <f>(AH26-AG26)/AG26</f>
        <v>5.7691693062100896E-2</v>
      </c>
      <c r="AI28" s="60">
        <f>(AI26-AH26)/AH26</f>
        <v>5.9962918582105854E-2</v>
      </c>
      <c r="AK28" s="58" t="s">
        <v>35</v>
      </c>
      <c r="AL28" s="59">
        <f>(AL27-AL9)/AL9</f>
        <v>1.8819910514541675E-2</v>
      </c>
      <c r="AM28" s="59">
        <f>(AM26-AL26)/AL26</f>
        <v>0.11887574451733317</v>
      </c>
      <c r="AN28" s="59">
        <f>(AN26-AM26)/AM26</f>
        <v>2.9622756173764576E-2</v>
      </c>
      <c r="AO28" s="59">
        <f>(AO26-AN26)/AN26</f>
        <v>5.7656094129571428E-2</v>
      </c>
      <c r="AP28" s="60">
        <f>(AP26-AO26)/AO26</f>
        <v>5.9936338734551134E-2</v>
      </c>
      <c r="AR28" s="58" t="s">
        <v>35</v>
      </c>
      <c r="AS28" s="59">
        <f>(AS27-AS9)/AS9</f>
        <v>3.4538567493112654E-2</v>
      </c>
      <c r="AT28" s="59">
        <f>(AT26-AS26)/AS26</f>
        <v>6.3076257364444652E-2</v>
      </c>
      <c r="AU28" s="59">
        <f>(AU26-AT26)/AT26</f>
        <v>-0.2006494920001094</v>
      </c>
      <c r="AV28" s="59">
        <f>(AV26-AU26)/AU26</f>
        <v>5.6653463947368227E-2</v>
      </c>
      <c r="AW28" s="60">
        <f>(AW26-AV26)/AV26</f>
        <v>5.9386120996441437E-2</v>
      </c>
      <c r="AY28" s="58" t="s">
        <v>35</v>
      </c>
      <c r="AZ28" s="59">
        <f>(AZ27-AZ9)/AZ9</f>
        <v>-0.17712328475240779</v>
      </c>
      <c r="BA28" s="59">
        <f>(BA26-AZ26)/AZ26</f>
        <v>4.6803083954242795E-3</v>
      </c>
      <c r="BB28" s="59">
        <f>(BB26-BA26)/BA26</f>
        <v>0.1117453331220017</v>
      </c>
      <c r="BC28" s="59">
        <f>(BC26-BB26)/BB26</f>
        <v>9.6922721228263217E-2</v>
      </c>
      <c r="BD28" s="60">
        <f>(BD26-BC26)/BC26</f>
        <v>2.5747326681208951E-2</v>
      </c>
      <c r="BF28" s="58" t="s">
        <v>35</v>
      </c>
      <c r="BG28" s="59">
        <f>(BG27-BG9)/BG9</f>
        <v>8.7733864718252189E-3</v>
      </c>
      <c r="BH28" s="59">
        <f>(BH26-BG26)/BG26</f>
        <v>0.21139125901945224</v>
      </c>
      <c r="BI28" s="59">
        <f>(BI26-BH26)/BH26</f>
        <v>0.15056777605570712</v>
      </c>
      <c r="BJ28" s="59">
        <f>(BJ26-BI26)/BI26</f>
        <v>2.3028014992132383E-2</v>
      </c>
      <c r="BK28" s="60">
        <f>(BK26-BJ26)/BJ26</f>
        <v>2.8962990768320068E-2</v>
      </c>
      <c r="BM28" s="58" t="s">
        <v>35</v>
      </c>
      <c r="BN28" s="59">
        <f>(BN27-BN9)/BN9</f>
        <v>0.1325070536074168</v>
      </c>
      <c r="BO28" s="59">
        <f>(BO26-BN26)/BN26</f>
        <v>5.8368182222617034E-2</v>
      </c>
      <c r="BP28" s="59">
        <f>(BP26-BO26)/BO26</f>
        <v>-1.003581336696089E-2</v>
      </c>
      <c r="BQ28" s="59">
        <f>(BQ26-BP26)/BP26</f>
        <v>2.7389822656062674E-2</v>
      </c>
      <c r="BR28" s="60">
        <f>(BR26-BQ26)/BQ26</f>
        <v>3.9213082155005075E-2</v>
      </c>
      <c r="BT28" s="58" t="s">
        <v>35</v>
      </c>
      <c r="BU28" s="59">
        <f>(BU27-BU9)/BU9</f>
        <v>2.1111390917485224E-2</v>
      </c>
      <c r="BV28" s="59">
        <f>(BV26-BU26)/BU26</f>
        <v>0.19388384232808586</v>
      </c>
      <c r="BW28" s="59">
        <f>(BW26-BV26)/BV26</f>
        <v>6.8333403349384106E-2</v>
      </c>
      <c r="BX28" s="59">
        <f>(BX26-BW26)/BW26</f>
        <v>6.0545493179780356E-2</v>
      </c>
      <c r="BY28" s="60">
        <f>(BY26-BX26)/BX26</f>
        <v>6.6666453497444322E-2</v>
      </c>
      <c r="CA28" s="58" t="s">
        <v>35</v>
      </c>
      <c r="CB28" s="59">
        <f>(CB27-CB9)/CB9</f>
        <v>4.3956043956044329E-3</v>
      </c>
      <c r="CC28" s="59">
        <f>(CC26-CB26)/CB26</f>
        <v>-2.5969486992462799E-2</v>
      </c>
      <c r="CD28" s="59">
        <f>(CD26-CC26)/CC26</f>
        <v>1.5046685889183807E-2</v>
      </c>
      <c r="CE28" s="59">
        <f>(CE26-CD26)/CD26</f>
        <v>6.6293943101250849E-2</v>
      </c>
      <c r="CF28" s="60">
        <f>(CF26-CE26)/CE26</f>
        <v>7.2661113283006715E-2</v>
      </c>
      <c r="CH28" s="58" t="s">
        <v>35</v>
      </c>
      <c r="CI28" s="59">
        <f>(CI27-CI9)/CI9</f>
        <v>-1.7523364485981262E-2</v>
      </c>
      <c r="CJ28" s="59">
        <f>(CJ26-CI26)/CI26</f>
        <v>0.21861729233905206</v>
      </c>
      <c r="CK28" s="59">
        <f>(CK26-CJ26)/CJ26</f>
        <v>-3.1133983359847999E-2</v>
      </c>
      <c r="CL28" s="59">
        <f>(CL26-CK26)/CK26</f>
        <v>6.5231841501947746E-2</v>
      </c>
      <c r="CM28" s="60">
        <f>(CM26-CL26)/CL26</f>
        <v>7.1734589909786775E-2</v>
      </c>
      <c r="CO28" s="58" t="s">
        <v>35</v>
      </c>
      <c r="CP28" s="59">
        <f>(CP27-CP9)/CP9</f>
        <v>-9.1318157755426038E-2</v>
      </c>
      <c r="CQ28" s="59">
        <f>(CQ26-CP26)/CP26</f>
        <v>-6.6050101951646151E-2</v>
      </c>
      <c r="CR28" s="59">
        <f>(CR26-CQ26)/CQ26</f>
        <v>9.1190176287650443E-2</v>
      </c>
      <c r="CS28" s="59">
        <f>(CS26-CR26)/CR26</f>
        <v>5.7639614502173385E-2</v>
      </c>
      <c r="CT28" s="60">
        <f>(CT26-CS26)/CS26</f>
        <v>5.9920140985321987E-2</v>
      </c>
      <c r="CV28" s="58" t="s">
        <v>35</v>
      </c>
      <c r="CW28" s="59">
        <f>(CW27-CW9)/CW9</f>
        <v>-1.6470624380159949E-16</v>
      </c>
      <c r="CX28" s="59">
        <f>(CX26-CW26)/CW26</f>
        <v>0</v>
      </c>
      <c r="CY28" s="59">
        <f>(CY26-CX26)/CX26</f>
        <v>2.4053778395920357E-2</v>
      </c>
      <c r="CZ28" s="59">
        <f>(CZ26-CY26)/CY26</f>
        <v>3.1442360958294717E-2</v>
      </c>
      <c r="DA28" s="60">
        <f>(DA26-CZ26)/CZ26</f>
        <v>3.9546101677043491E-2</v>
      </c>
      <c r="DC28" s="58" t="s">
        <v>35</v>
      </c>
      <c r="DD28" s="59" t="e">
        <f>(DD27-DD9)/DD9</f>
        <v>#DIV/0!</v>
      </c>
      <c r="DE28" s="59">
        <f>(DE26-DD26)/DD26</f>
        <v>3.011651355590411</v>
      </c>
      <c r="DF28" s="59">
        <f>(DF26-DE26)/DE26</f>
        <v>0.14000750670241291</v>
      </c>
      <c r="DG28" s="59">
        <f>(DG26-DF26)/DF26</f>
        <v>4.3262670834767973E-2</v>
      </c>
      <c r="DH28" s="60">
        <f>(DH26-DG26)/DG26</f>
        <v>4.8221806843980752E-2</v>
      </c>
      <c r="DJ28" s="58" t="s">
        <v>35</v>
      </c>
      <c r="DK28" s="59" t="e">
        <f>(DK27-DK9)/DK9</f>
        <v>#DIV/0!</v>
      </c>
      <c r="DL28" s="59">
        <f>(DL26-DK26)/DK26</f>
        <v>11.000000000000002</v>
      </c>
      <c r="DM28" s="59">
        <f>(DM26-DL26)/DL26</f>
        <v>-4.3859824123900597E-2</v>
      </c>
      <c r="DN28" s="59">
        <f>(DN26-DM26)/DM26</f>
        <v>5.7750088347478946E-2</v>
      </c>
      <c r="DO28" s="60">
        <f>(DO26-DN26)/DN26</f>
        <v>6.0209657915944445E-2</v>
      </c>
    </row>
    <row r="29" spans="2:119" ht="58.2" thickBot="1" x14ac:dyDescent="0.35">
      <c r="B29" s="27" t="s">
        <v>59</v>
      </c>
      <c r="C29" s="61">
        <f>(C27-C$9)/C$9</f>
        <v>-5.5555555555555539E-2</v>
      </c>
      <c r="D29" s="61">
        <f>(D27-C$9)/C$9</f>
        <v>-6.7350157728706644E-2</v>
      </c>
      <c r="E29" s="61">
        <f>(E27-C9)/C9</f>
        <v>2.828495983928328E-2</v>
      </c>
      <c r="F29" s="61">
        <f>(F27-C9)/C9</f>
        <v>7.559675222931786E-2</v>
      </c>
      <c r="G29" s="62">
        <f>(G27-C9)/C9</f>
        <v>0.14008838358742604</v>
      </c>
      <c r="I29" s="27" t="s">
        <v>59</v>
      </c>
      <c r="J29" s="61">
        <f>(J27-J$9)/J$9</f>
        <v>-1.6912878787878588E-2</v>
      </c>
      <c r="K29" s="61">
        <f>(K27-J$9)/J$9</f>
        <v>-3.8977272727272486E-2</v>
      </c>
      <c r="L29" s="61">
        <f>(L27-J9)/J9</f>
        <v>0.11124886000813465</v>
      </c>
      <c r="M29" s="61">
        <f>(M27-J9)/J9</f>
        <v>0.17465058110236567</v>
      </c>
      <c r="N29" s="62">
        <f>(N27-J9)/J9</f>
        <v>0.24434551453595743</v>
      </c>
      <c r="P29" s="27" t="s">
        <v>59</v>
      </c>
      <c r="Q29" s="61">
        <f>(Q27-Q$9)/Q$9</f>
        <v>-4.0230532402192598E-2</v>
      </c>
      <c r="R29" s="61">
        <f>(R27-Q$9)/Q$9</f>
        <v>-4.0249305399113811E-2</v>
      </c>
      <c r="S29" s="61">
        <f>(S27-Q9)/Q9</f>
        <v>9.8106551934172531E-2</v>
      </c>
      <c r="T29" s="61">
        <f>(T27-Q9)/Q9</f>
        <v>0.16072596459797461</v>
      </c>
      <c r="U29" s="62">
        <f>(U27-Q9)/Q9</f>
        <v>0.22980857489484427</v>
      </c>
      <c r="W29" s="27" t="s">
        <v>59</v>
      </c>
      <c r="X29" s="61">
        <f>(X27-X$9)/X$9</f>
        <v>-2.7048022598870028E-2</v>
      </c>
      <c r="Y29" s="61">
        <f>(Y27-X$9)/X$9</f>
        <v>-6.2711864406780442E-3</v>
      </c>
      <c r="Z29" s="61">
        <f>(Z27-X9)/X9</f>
        <v>3.7711014243354622E-2</v>
      </c>
      <c r="AA29" s="61">
        <f>(AA27-X9)/X9</f>
        <v>9.7027552008543391E-2</v>
      </c>
      <c r="AB29" s="62">
        <f>(AB27-X9)/X9</f>
        <v>0.16256275660308669</v>
      </c>
      <c r="AD29" s="27" t="s">
        <v>59</v>
      </c>
      <c r="AE29" s="61">
        <f>(AE27-AE$9)/AE$9</f>
        <v>-7.548366634950858E-2</v>
      </c>
      <c r="AF29" s="61">
        <f>(AF27-AE$9)/AE$9</f>
        <v>5.5185537583253884E-3</v>
      </c>
      <c r="AG29" s="61">
        <f>(AG27-AE9)/AE9</f>
        <v>1.9123688684261019E-2</v>
      </c>
      <c r="AH29" s="61">
        <f>(AH27-AE9)/AE9</f>
        <v>7.7918659724149381E-2</v>
      </c>
      <c r="AI29" s="62">
        <f>(AI27-AE9)/AE9</f>
        <v>0.14255380855532132</v>
      </c>
      <c r="AK29" s="27" t="s">
        <v>59</v>
      </c>
      <c r="AL29" s="61">
        <f>(AL27-AL$9)/AL$9</f>
        <v>1.8819910514541675E-2</v>
      </c>
      <c r="AM29" s="61">
        <f>(AM27-AL$9)/AL$9</f>
        <v>0.13993288590604044</v>
      </c>
      <c r="AN29" s="61">
        <f>(AN27-AL9)/AL9</f>
        <v>0.17370083983969103</v>
      </c>
      <c r="AO29" s="61">
        <f>(AO27-AL9)/AL9</f>
        <v>0.24137184594144523</v>
      </c>
      <c r="AP29" s="62">
        <f>(AP27-AL9)/AL9</f>
        <v>0.31577512939532676</v>
      </c>
      <c r="AR29" s="27" t="s">
        <v>59</v>
      </c>
      <c r="AS29" s="61">
        <f>(AS27-AS$9)/AS$9</f>
        <v>3.4538567493112654E-2</v>
      </c>
      <c r="AT29" s="61">
        <f>(AT27-AS$9)/AS$9</f>
        <v>9.9793388429752161E-2</v>
      </c>
      <c r="AU29" s="61">
        <f>(AU27-AS9)/AS9</f>
        <v>-0.1208795962637567</v>
      </c>
      <c r="AV29" s="61">
        <f>(AV27-AS9)/AS9</f>
        <v>-7.1074380165289636E-2</v>
      </c>
      <c r="AW29" s="62">
        <f>(AW27-AS9)/AS9</f>
        <v>-1.5909090909091119E-2</v>
      </c>
      <c r="AY29" s="27" t="s">
        <v>59</v>
      </c>
      <c r="AZ29" s="61">
        <f>(AZ27-AZ$9)/AZ$9</f>
        <v>-0.17712328475240779</v>
      </c>
      <c r="BA29" s="61">
        <f>(BA27-AZ$9)/AZ$9</f>
        <v>-0.17327196795363534</v>
      </c>
      <c r="BB29" s="61">
        <f>(BB27-AZ9)/AZ9</f>
        <v>-8.0888968611317349E-2</v>
      </c>
      <c r="BC29" s="61">
        <f>(BC27-AZ9)/AZ9</f>
        <v>8.1937736617893591E-3</v>
      </c>
      <c r="BD29" s="62">
        <f>(BD27-AZ9)/AZ9</f>
        <v>3.415206811022041E-2</v>
      </c>
      <c r="BF29" s="27" t="s">
        <v>59</v>
      </c>
      <c r="BG29" s="61">
        <f>(BG27-BG$9)/BG$9</f>
        <v>8.7733864718252189E-3</v>
      </c>
      <c r="BH29" s="61">
        <f>(BH27-BG$9)/BG$9</f>
        <v>0.22201926270342087</v>
      </c>
      <c r="BI29" s="61">
        <f>(BI27-BG9)/BG9</f>
        <v>0.40601598538590977</v>
      </c>
      <c r="BJ29" s="61">
        <f>(BJ27-BG9)/BG9</f>
        <v>0.43839374257655433</v>
      </c>
      <c r="BK29" s="62">
        <f>(BK27-BG9)/BG9</f>
        <v>0.48005392726400842</v>
      </c>
      <c r="BM29" s="27" t="s">
        <v>59</v>
      </c>
      <c r="BN29" s="61">
        <f>(BN27-BN$9)/BN$9</f>
        <v>0.1325070536074168</v>
      </c>
      <c r="BO29" s="61">
        <f>(BO27-BN$9)/BN$9</f>
        <v>0.19860943168077369</v>
      </c>
      <c r="BP29" s="61">
        <f>(BP27-BN9)/BN9</f>
        <v>0.18658041112454637</v>
      </c>
      <c r="BQ29" s="61">
        <f>(BQ27-BN9)/BN9</f>
        <v>0.21908063815240572</v>
      </c>
      <c r="BR29" s="62">
        <f>(BR27-BN9)/BN9</f>
        <v>0.26688454736985201</v>
      </c>
      <c r="BT29" s="27" t="s">
        <v>59</v>
      </c>
      <c r="BU29" s="61">
        <f>(BU27-BU$9)/BU$9</f>
        <v>2.1111390917485224E-2</v>
      </c>
      <c r="BV29" s="61">
        <f>(BV27-BU$9)/BU$9</f>
        <v>0.21908839083354326</v>
      </c>
      <c r="BW29" s="61">
        <f>(BW27-BU9)/BU9</f>
        <v>0.3023928495629235</v>
      </c>
      <c r="BX29" s="61">
        <f>(BX27-BU9)/BU9</f>
        <v>0.38124686695353016</v>
      </c>
      <c r="BY29" s="62">
        <f>(BY27-BU9)/BU9</f>
        <v>0.47332969697777821</v>
      </c>
      <c r="CA29" s="27" t="s">
        <v>59</v>
      </c>
      <c r="CB29" s="61">
        <f>(CB27-CB$9)/CB$9</f>
        <v>4.3956043956044329E-3</v>
      </c>
      <c r="CC29" s="61">
        <f>(CC27-CB$9)/CB$9</f>
        <v>-2.1688034188034114E-2</v>
      </c>
      <c r="CD29" s="61">
        <f>(CD27-CB9)/CB9</f>
        <v>-6.9676813368314506E-3</v>
      </c>
      <c r="CE29" s="61">
        <f>(CE27-CB9)/CB9</f>
        <v>5.8864346694327753E-2</v>
      </c>
      <c r="CF29" s="62">
        <f>(CF27-CB9)/CB9</f>
        <v>0.1358026089408213</v>
      </c>
      <c r="CH29" s="27" t="s">
        <v>59</v>
      </c>
      <c r="CI29" s="61">
        <f>(CI27-CI$9)/CI$9</f>
        <v>-1.7523364485981262E-2</v>
      </c>
      <c r="CJ29" s="61">
        <f>(CJ27-CI$9)/CI$9</f>
        <v>0.19726301735647517</v>
      </c>
      <c r="CK29" s="61">
        <f>(CK27-CI9)/CI9</f>
        <v>0.15998745049673727</v>
      </c>
      <c r="CL29" s="61">
        <f>(CL27-CI9)/CI9</f>
        <v>0.23565556801178905</v>
      </c>
      <c r="CM29" s="62">
        <f>(CM27-CI9)/CI9</f>
        <v>0.32429481345285932</v>
      </c>
      <c r="CO29" s="27" t="s">
        <v>59</v>
      </c>
      <c r="CP29" s="61">
        <f>(CP27-CP$9)/CP$9</f>
        <v>-9.1318157755426038E-2</v>
      </c>
      <c r="CQ29" s="61">
        <f>(CQ27-CP$9)/CP$9</f>
        <v>-0.15133668607728978</v>
      </c>
      <c r="CR29" s="61">
        <f>(CR27-CP9)/CP9</f>
        <v>-7.3946928871816212E-2</v>
      </c>
      <c r="CS29" s="61">
        <f>(CS27-CP9)/CP9</f>
        <v>-2.0569586843433952E-2</v>
      </c>
      <c r="CT29" s="62">
        <f>(CT27-CP9)/CP9</f>
        <v>3.8118021598219587E-2</v>
      </c>
      <c r="CV29" s="27" t="s">
        <v>59</v>
      </c>
      <c r="CW29" s="61">
        <f>(CW27-CW$9)/CW$9</f>
        <v>-1.6470624380159949E-16</v>
      </c>
      <c r="CX29" s="61">
        <f>(CX27-CW$9)/CW$9</f>
        <v>-1.6470624380159949E-16</v>
      </c>
      <c r="CY29" s="61">
        <f>(CY27-CW9)/CW9</f>
        <v>2.4053778395920298E-2</v>
      </c>
      <c r="CZ29" s="61">
        <f>(CZ27-CW9)/CW9</f>
        <v>5.6252446936950314E-2</v>
      </c>
      <c r="DA29" s="62">
        <f>(DA27-CW9)/CW9</f>
        <v>9.8023113600144887E-2</v>
      </c>
      <c r="DC29" s="27" t="s">
        <v>59</v>
      </c>
      <c r="DD29" s="61" t="e">
        <f>(DD27-DD$9)/DD$9</f>
        <v>#DIV/0!</v>
      </c>
      <c r="DE29" s="61" t="e">
        <f>(DE27-DD$9)/DD$9</f>
        <v>#DIV/0!</v>
      </c>
      <c r="DF29" s="61" t="e">
        <f>(DF27-DD9)/DD9</f>
        <v>#DIV/0!</v>
      </c>
      <c r="DG29" s="61" t="e">
        <f>(DG27-DD9)/DD9</f>
        <v>#DIV/0!</v>
      </c>
      <c r="DH29" s="62" t="e">
        <f>(DH27-DD9)/DD9</f>
        <v>#DIV/0!</v>
      </c>
      <c r="DJ29" s="27" t="s">
        <v>59</v>
      </c>
      <c r="DK29" s="61" t="e">
        <f>(DK27-DK$9)/DK$9</f>
        <v>#DIV/0!</v>
      </c>
      <c r="DL29" s="61" t="e">
        <f>(DL27-DK$9)/DK$9</f>
        <v>#DIV/0!</v>
      </c>
      <c r="DM29" s="61" t="e">
        <f>(DM27-DK9)/DK9</f>
        <v>#DIV/0!</v>
      </c>
      <c r="DN29" s="61" t="e">
        <f>(DN27-DK9)/DK9</f>
        <v>#DIV/0!</v>
      </c>
      <c r="DO29" s="62" t="e">
        <f>(DO27-DK9)/DK9</f>
        <v>#DIV/0!</v>
      </c>
    </row>
  </sheetData>
  <mergeCells count="17">
    <mergeCell ref="DC7:DH7"/>
    <mergeCell ref="DJ7:DO7"/>
    <mergeCell ref="CV7:DA7"/>
    <mergeCell ref="B7:G7"/>
    <mergeCell ref="I7:N7"/>
    <mergeCell ref="P7:U7"/>
    <mergeCell ref="W7:AB7"/>
    <mergeCell ref="CO7:CT7"/>
    <mergeCell ref="AD7:AI7"/>
    <mergeCell ref="AK7:AP7"/>
    <mergeCell ref="AR7:AW7"/>
    <mergeCell ref="AY7:BD7"/>
    <mergeCell ref="BF7:BK7"/>
    <mergeCell ref="BM7:BR7"/>
    <mergeCell ref="BT7:BY7"/>
    <mergeCell ref="CA7:CF7"/>
    <mergeCell ref="CH7:CM7"/>
  </mergeCells>
  <pageMargins left="0.7" right="0.7" top="0.75" bottom="0.75" header="0.3" footer="0.3"/>
  <pageSetup scale="76" orientation="portrait" horizontalDpi="1200" verticalDpi="1200" r:id="rId1"/>
  <colBreaks count="13" manualBreakCount="13">
    <brk id="8" max="1048575" man="1"/>
    <brk id="15" max="1048575" man="1"/>
    <brk id="22" max="1048575" man="1"/>
    <brk id="29" max="1048575" man="1"/>
    <brk id="36" max="1048575" man="1"/>
    <brk id="43" max="1048575" man="1"/>
    <brk id="50" max="1048575" man="1"/>
    <brk id="57" max="1048575" man="1"/>
    <brk id="64" max="1048575" man="1"/>
    <brk id="71" max="1048575" man="1"/>
    <brk id="78" max="1048575" man="1"/>
    <brk id="85" max="1048575" man="1"/>
    <brk id="92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c1cf47-8665-4c73-8994-ff3a5e26da0f" xsi:nil="true"/>
    <lcf76f155ced4ddcb4097134ff3c332f xmlns="8a17dcd3-7199-414e-a3af-d3f488756287">
      <Terms xmlns="http://schemas.microsoft.com/office/infopath/2007/PartnerControls"/>
    </lcf76f155ced4ddcb4097134ff3c332f>
    <_dlc_DocId xmlns="00c1cf47-8665-4c73-8994-ff3a5e26da0f">4QVSNHSJP2QR-583244065-297987</_dlc_DocId>
    <_dlc_DocIdUrl xmlns="00c1cf47-8665-4c73-8994-ff3a5e26da0f">
      <Url>https://amwater.sharepoint.com/sites/sers/CA/_layouts/15/DocIdRedir.aspx?ID=4QVSNHSJP2QR-583244065-297987</Url>
      <Description>4QVSNHSJP2QR-583244065-297987</Description>
    </_dlc_DocIdUrl>
    <Content xmlns="8a17dcd3-7199-414e-a3af-d3f488756287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5CC27CA9E7E44C9E8EEE6461CE1EA2" ma:contentTypeVersion="13" ma:contentTypeDescription="Create a new document." ma:contentTypeScope="" ma:versionID="90088428d7536b4fdd933676e74109a5">
  <xsd:schema xmlns:xsd="http://www.w3.org/2001/XMLSchema" xmlns:xs="http://www.w3.org/2001/XMLSchema" xmlns:p="http://schemas.microsoft.com/office/2006/metadata/properties" xmlns:ns2="00c1cf47-8665-4c73-8994-ff3a5e26da0f" xmlns:ns3="8a17dcd3-7199-414e-a3af-d3f488756287" targetNamespace="http://schemas.microsoft.com/office/2006/metadata/properties" ma:root="true" ma:fieldsID="50d97aa55acc0aabe66a02f519e12c54" ns2:_="" ns3:_="">
    <xsd:import namespace="00c1cf47-8665-4c73-8994-ff3a5e26da0f"/>
    <xsd:import namespace="8a17dcd3-7199-414e-a3af-d3f48875628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Cont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1" nillable="true" ma:displayName="Taxonomy Catch All Column" ma:hidden="true" ma:list="{240ae60a-5345-4c31-93a1-70e90478d646}" ma:internalName="TaxCatchAll" ma:showField="CatchAllData" ma:web="00c1cf47-8665-4c73-8994-ff3a5e26da0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7dcd3-7199-414e-a3af-d3f4887562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77213225-8843-4edc-9021-302356c10d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Content" ma:index="23" nillable="true" ma:displayName="Content" ma:format="Dropdown" ma:internalName="Content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6EA355-837C-4776-995C-27C7E3BCADD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C9223B3-DABE-4354-B86D-490E145D4B1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5F0566-2073-4D47-9041-3A10B08F6DB8}">
  <ds:schemaRefs>
    <ds:schemaRef ds:uri="http://schemas.microsoft.com/office/infopath/2007/PartnerControls"/>
    <ds:schemaRef ds:uri="00c1cf47-8665-4c73-8994-ff3a5e26da0f"/>
    <ds:schemaRef ds:uri="http://schemas.openxmlformats.org/package/2006/metadata/core-properties"/>
    <ds:schemaRef ds:uri="http://purl.org/dc/dcmitype/"/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8a17dcd3-7199-414e-a3af-d3f488756287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1D75EF03-7742-4EA4-BFC8-65550531AE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8a17dcd3-7199-414e-a3af-d3f4887562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Instructions</vt:lpstr>
      <vt:lpstr>Selected Data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  <vt:lpstr>'Selected Data'!Print_Area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Melody</dc:creator>
  <cp:lastModifiedBy>Kristina M Remelius</cp:lastModifiedBy>
  <cp:lastPrinted>2022-02-01T00:44:16Z</cp:lastPrinted>
  <dcterms:created xsi:type="dcterms:W3CDTF">2022-01-31T23:11:41Z</dcterms:created>
  <dcterms:modified xsi:type="dcterms:W3CDTF">2026-02-02T23:20:51Z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46c87f6-c46e-48eb-b7ce-d3a4a7d30611_Enabled">
    <vt:lpwstr>true</vt:lpwstr>
  </property>
  <property fmtid="{D5CDD505-2E9C-101B-9397-08002B2CF9AE}" pid="3" name="MSIP_Label_846c87f6-c46e-48eb-b7ce-d3a4a7d30611_SetDate">
    <vt:lpwstr>2025-01-31T00:56:52Z</vt:lpwstr>
  </property>
  <property fmtid="{D5CDD505-2E9C-101B-9397-08002B2CF9AE}" pid="4" name="MSIP_Label_846c87f6-c46e-48eb-b7ce-d3a4a7d30611_Method">
    <vt:lpwstr>Standard</vt:lpwstr>
  </property>
  <property fmtid="{D5CDD505-2E9C-101B-9397-08002B2CF9AE}" pid="5" name="MSIP_Label_846c87f6-c46e-48eb-b7ce-d3a4a7d30611_Name">
    <vt:lpwstr>846c87f6-c46e-48eb-b7ce-d3a4a7d30611</vt:lpwstr>
  </property>
  <property fmtid="{D5CDD505-2E9C-101B-9397-08002B2CF9AE}" pid="6" name="MSIP_Label_846c87f6-c46e-48eb-b7ce-d3a4a7d30611_SiteId">
    <vt:lpwstr>35378cf9-dac0-45f0-84c7-1bfb98207b59</vt:lpwstr>
  </property>
  <property fmtid="{D5CDD505-2E9C-101B-9397-08002B2CF9AE}" pid="7" name="MSIP_Label_846c87f6-c46e-48eb-b7ce-d3a4a7d30611_ActionId">
    <vt:lpwstr>d499d72e-1d70-4a4d-95a8-49bf880e2390</vt:lpwstr>
  </property>
  <property fmtid="{D5CDD505-2E9C-101B-9397-08002B2CF9AE}" pid="8" name="MSIP_Label_846c87f6-c46e-48eb-b7ce-d3a4a7d30611_ContentBits">
    <vt:lpwstr>0</vt:lpwstr>
  </property>
  <property fmtid="{D5CDD505-2E9C-101B-9397-08002B2CF9AE}" pid="9" name="SV_QUERY_LIST_4F35BF76-6C0D-4D9B-82B2-816C12CF3733">
    <vt:lpwstr>empty_477D106A-C0D6-4607-AEBD-E2C9D60EA279</vt:lpwstr>
  </property>
  <property fmtid="{D5CDD505-2E9C-101B-9397-08002B2CF9AE}" pid="10" name="SV_HIDDEN_GRID_QUERY_LIST_4F35BF76-6C0D-4D9B-82B2-816C12CF3733">
    <vt:lpwstr>empty_477D106A-C0D6-4607-AEBD-E2C9D60EA279</vt:lpwstr>
  </property>
  <property fmtid="{D5CDD505-2E9C-101B-9397-08002B2CF9AE}" pid="11" name="ContentTypeId">
    <vt:lpwstr>0x010100485CC27CA9E7E44C9E8EEE6461CE1EA2</vt:lpwstr>
  </property>
  <property fmtid="{D5CDD505-2E9C-101B-9397-08002B2CF9AE}" pid="12" name="_dlc_DocIdItemGuid">
    <vt:lpwstr>2461197d-e7cd-4742-9c4f-bcd3ec1dcd4c</vt:lpwstr>
  </property>
  <property fmtid="{D5CDD505-2E9C-101B-9397-08002B2CF9AE}" pid="13" name="MediaServiceImageTags">
    <vt:lpwstr/>
  </property>
</Properties>
</file>